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y CSM Files\Research\IREC\LSM-SDC FB151 012020\R44_03403 analysi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O3" i="1" s="1"/>
  <c r="N4" i="1"/>
  <c r="O4" i="1" s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O48" i="1" s="1"/>
  <c r="N49" i="1"/>
  <c r="O49" i="1" s="1"/>
  <c r="N50" i="1"/>
  <c r="O50" i="1" s="1"/>
  <c r="N51" i="1"/>
  <c r="O51" i="1" s="1"/>
  <c r="N52" i="1"/>
  <c r="O52" i="1" s="1"/>
  <c r="N53" i="1"/>
  <c r="O53" i="1" s="1"/>
  <c r="N54" i="1"/>
  <c r="O54" i="1" s="1"/>
  <c r="N55" i="1"/>
  <c r="O55" i="1" s="1"/>
  <c r="N56" i="1"/>
  <c r="O56" i="1" s="1"/>
  <c r="N57" i="1"/>
  <c r="O57" i="1" s="1"/>
  <c r="N58" i="1"/>
  <c r="O58" i="1" s="1"/>
  <c r="N59" i="1"/>
  <c r="O59" i="1" s="1"/>
  <c r="N60" i="1"/>
  <c r="O60" i="1" s="1"/>
  <c r="N61" i="1"/>
  <c r="O61" i="1" s="1"/>
  <c r="N62" i="1"/>
  <c r="O62" i="1" s="1"/>
  <c r="N63" i="1"/>
  <c r="O63" i="1" s="1"/>
  <c r="N64" i="1"/>
  <c r="O64" i="1" s="1"/>
  <c r="N65" i="1"/>
  <c r="O65" i="1" s="1"/>
  <c r="N66" i="1"/>
  <c r="O66" i="1" s="1"/>
  <c r="N67" i="1"/>
  <c r="O67" i="1" s="1"/>
  <c r="N68" i="1"/>
  <c r="O68" i="1" s="1"/>
  <c r="N69" i="1"/>
  <c r="O69" i="1" s="1"/>
  <c r="N70" i="1"/>
  <c r="O70" i="1" s="1"/>
  <c r="N71" i="1"/>
  <c r="O71" i="1" s="1"/>
  <c r="N72" i="1"/>
  <c r="O72" i="1" s="1"/>
  <c r="N73" i="1"/>
  <c r="O73" i="1" s="1"/>
  <c r="N2" i="1"/>
  <c r="O2" i="1" s="1"/>
</calcChain>
</file>

<file path=xl/sharedStrings.xml><?xml version="1.0" encoding="utf-8"?>
<sst xmlns="http://schemas.openxmlformats.org/spreadsheetml/2006/main" count="15" uniqueCount="15">
  <si>
    <t>Distance (nm)</t>
  </si>
  <si>
    <t>Ion Count</t>
  </si>
  <si>
    <t>Atom Count</t>
  </si>
  <si>
    <t>La %</t>
  </si>
  <si>
    <t>Mn %</t>
  </si>
  <si>
    <t>Sr %</t>
  </si>
  <si>
    <t>Ce %</t>
  </si>
  <si>
    <t>Sm %</t>
  </si>
  <si>
    <t>Ag %</t>
  </si>
  <si>
    <t>Zr %</t>
  </si>
  <si>
    <t>Li %</t>
  </si>
  <si>
    <t>total O %</t>
  </si>
  <si>
    <t>18O/total O%</t>
  </si>
  <si>
    <t>16O %</t>
  </si>
  <si>
    <t>18O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</si>
</sst>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0" fontId="0" fillId="0" borderId="0" xfId="0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12372536562514"/>
          <c:y val="5.2118925232145494E-2"/>
          <c:w val="0.87522271207541602"/>
          <c:h val="0.76924808604303441"/>
        </c:manualLayout>
      </c:layout>
      <c:scatterChart>
        <c:scatterStyle val="lineMarker"/>
        <c:varyColors val="0"/>
        <c:ser>
          <c:idx val="8"/>
          <c:order val="0"/>
          <c:tx>
            <c:strRef>
              <c:f>Sheet1!$N$1</c:f>
              <c:strCache>
                <c:ptCount val="1"/>
                <c:pt idx="0">
                  <c:v>total O %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Sheet1!$N$2:$N$78</c:f>
              <c:numCache>
                <c:formatCode>General</c:formatCode>
                <c:ptCount val="77"/>
                <c:pt idx="0">
                  <c:v>53.571428571428498</c:v>
                </c:pt>
                <c:pt idx="1">
                  <c:v>57.758620689655004</c:v>
                </c:pt>
                <c:pt idx="2">
                  <c:v>55.633802816901301</c:v>
                </c:pt>
                <c:pt idx="3">
                  <c:v>56.435643564356397</c:v>
                </c:pt>
                <c:pt idx="4">
                  <c:v>49.523809523809405</c:v>
                </c:pt>
                <c:pt idx="5">
                  <c:v>57.7777777777777</c:v>
                </c:pt>
                <c:pt idx="6">
                  <c:v>64.754098360655604</c:v>
                </c:pt>
                <c:pt idx="7">
                  <c:v>61.052631578947299</c:v>
                </c:pt>
                <c:pt idx="8">
                  <c:v>61.165048543689302</c:v>
                </c:pt>
                <c:pt idx="9">
                  <c:v>60.714285714285701</c:v>
                </c:pt>
                <c:pt idx="10">
                  <c:v>61.490683229813598</c:v>
                </c:pt>
                <c:pt idx="11">
                  <c:v>65.354330708661308</c:v>
                </c:pt>
                <c:pt idx="12">
                  <c:v>66.242038216560402</c:v>
                </c:pt>
                <c:pt idx="13">
                  <c:v>57.462686567164099</c:v>
                </c:pt>
                <c:pt idx="14">
                  <c:v>61.53846153846149</c:v>
                </c:pt>
                <c:pt idx="15">
                  <c:v>57.480314960629798</c:v>
                </c:pt>
                <c:pt idx="16">
                  <c:v>57.541899441340696</c:v>
                </c:pt>
                <c:pt idx="17">
                  <c:v>53.809523809523697</c:v>
                </c:pt>
                <c:pt idx="18">
                  <c:v>50.1915708812259</c:v>
                </c:pt>
                <c:pt idx="19">
                  <c:v>49.650349650349597</c:v>
                </c:pt>
                <c:pt idx="20">
                  <c:v>46.078431372548899</c:v>
                </c:pt>
                <c:pt idx="21">
                  <c:v>47.179487179487104</c:v>
                </c:pt>
                <c:pt idx="22">
                  <c:v>45.475638051043902</c:v>
                </c:pt>
                <c:pt idx="23">
                  <c:v>45.693779904306197</c:v>
                </c:pt>
                <c:pt idx="24">
                  <c:v>44.676409185803706</c:v>
                </c:pt>
                <c:pt idx="25">
                  <c:v>45.588235294117496</c:v>
                </c:pt>
                <c:pt idx="26">
                  <c:v>44.285714285714207</c:v>
                </c:pt>
                <c:pt idx="27">
                  <c:v>48.837209302325498</c:v>
                </c:pt>
                <c:pt idx="28">
                  <c:v>44.385026737967799</c:v>
                </c:pt>
                <c:pt idx="29">
                  <c:v>48.407643312101904</c:v>
                </c:pt>
                <c:pt idx="30">
                  <c:v>51.698113207547145</c:v>
                </c:pt>
                <c:pt idx="31">
                  <c:v>55.4166666666666</c:v>
                </c:pt>
                <c:pt idx="32">
                  <c:v>57.2254335260115</c:v>
                </c:pt>
                <c:pt idx="33">
                  <c:v>64.356435643564296</c:v>
                </c:pt>
                <c:pt idx="34">
                  <c:v>59.459459459459403</c:v>
                </c:pt>
                <c:pt idx="35">
                  <c:v>61.585365853658502</c:v>
                </c:pt>
                <c:pt idx="36">
                  <c:v>61.818181818181699</c:v>
                </c:pt>
                <c:pt idx="37">
                  <c:v>59.067357512953201</c:v>
                </c:pt>
                <c:pt idx="38">
                  <c:v>57.5</c:v>
                </c:pt>
                <c:pt idx="39">
                  <c:v>62.032085561497198</c:v>
                </c:pt>
                <c:pt idx="40">
                  <c:v>63.276836158191998</c:v>
                </c:pt>
                <c:pt idx="41">
                  <c:v>54.385964912280649</c:v>
                </c:pt>
                <c:pt idx="42">
                  <c:v>61.8811881188117</c:v>
                </c:pt>
                <c:pt idx="43">
                  <c:v>59.574468085106297</c:v>
                </c:pt>
                <c:pt idx="44">
                  <c:v>63.043478260869499</c:v>
                </c:pt>
                <c:pt idx="45">
                  <c:v>59.999999999999901</c:v>
                </c:pt>
                <c:pt idx="46">
                  <c:v>55.3398058252426</c:v>
                </c:pt>
                <c:pt idx="47">
                  <c:v>55.384615384615302</c:v>
                </c:pt>
                <c:pt idx="48">
                  <c:v>57.085020242914901</c:v>
                </c:pt>
                <c:pt idx="49">
                  <c:v>51.379310344827502</c:v>
                </c:pt>
                <c:pt idx="50">
                  <c:v>48.928571428571402</c:v>
                </c:pt>
                <c:pt idx="51">
                  <c:v>47.714285714285595</c:v>
                </c:pt>
                <c:pt idx="52">
                  <c:v>44.736842105263001</c:v>
                </c:pt>
                <c:pt idx="53">
                  <c:v>47.328244274809094</c:v>
                </c:pt>
                <c:pt idx="54">
                  <c:v>42.931937172774795</c:v>
                </c:pt>
                <c:pt idx="55">
                  <c:v>44.47439353099724</c:v>
                </c:pt>
                <c:pt idx="56">
                  <c:v>47.0852017937219</c:v>
                </c:pt>
                <c:pt idx="57">
                  <c:v>44.385026737967905</c:v>
                </c:pt>
                <c:pt idx="58">
                  <c:v>47.411444141689195</c:v>
                </c:pt>
                <c:pt idx="59">
                  <c:v>47.593582887700506</c:v>
                </c:pt>
                <c:pt idx="60">
                  <c:v>43.918918918918898</c:v>
                </c:pt>
                <c:pt idx="61">
                  <c:v>48.461538461538304</c:v>
                </c:pt>
                <c:pt idx="62">
                  <c:v>49.999999999999901</c:v>
                </c:pt>
                <c:pt idx="63">
                  <c:v>55.319148936170137</c:v>
                </c:pt>
                <c:pt idx="64">
                  <c:v>60.169491525423695</c:v>
                </c:pt>
                <c:pt idx="65">
                  <c:v>56.557377049180204</c:v>
                </c:pt>
                <c:pt idx="66">
                  <c:v>60.606060606060495</c:v>
                </c:pt>
                <c:pt idx="67">
                  <c:v>53.676470588235205</c:v>
                </c:pt>
                <c:pt idx="68">
                  <c:v>58.503401360544103</c:v>
                </c:pt>
                <c:pt idx="69">
                  <c:v>57.668711656441602</c:v>
                </c:pt>
                <c:pt idx="70">
                  <c:v>53.571428571428498</c:v>
                </c:pt>
                <c:pt idx="71">
                  <c:v>51.492537313432699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1F-4F66-814B-458F2EEFFA59}"/>
            </c:ext>
          </c:extLst>
        </c:ser>
        <c:ser>
          <c:idx val="3"/>
          <c:order val="1"/>
          <c:tx>
            <c:strRef>
              <c:f>Sheet1!$H$1</c:f>
              <c:strCache>
                <c:ptCount val="1"/>
                <c:pt idx="0">
                  <c:v>Ce %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Sheet1!$H$2:$H$78</c:f>
              <c:numCache>
                <c:formatCode>General</c:formatCode>
                <c:ptCount val="77"/>
                <c:pt idx="0">
                  <c:v>19.285714285714199</c:v>
                </c:pt>
                <c:pt idx="1">
                  <c:v>23.275862068965498</c:v>
                </c:pt>
                <c:pt idx="2">
                  <c:v>19.014084507042199</c:v>
                </c:pt>
                <c:pt idx="3">
                  <c:v>18.8118811881188</c:v>
                </c:pt>
                <c:pt idx="4">
                  <c:v>30.4761904761904</c:v>
                </c:pt>
                <c:pt idx="5">
                  <c:v>25.5555555555555</c:v>
                </c:pt>
                <c:pt idx="6">
                  <c:v>21.311475409836</c:v>
                </c:pt>
                <c:pt idx="7">
                  <c:v>22.105263157894701</c:v>
                </c:pt>
                <c:pt idx="8">
                  <c:v>24.271844660194098</c:v>
                </c:pt>
                <c:pt idx="9">
                  <c:v>30</c:v>
                </c:pt>
                <c:pt idx="10">
                  <c:v>21.739130434782599</c:v>
                </c:pt>
                <c:pt idx="11">
                  <c:v>25.984251968503902</c:v>
                </c:pt>
                <c:pt idx="12">
                  <c:v>22.929936305732401</c:v>
                </c:pt>
                <c:pt idx="13">
                  <c:v>31.343283582089501</c:v>
                </c:pt>
                <c:pt idx="14">
                  <c:v>22.377622377622298</c:v>
                </c:pt>
                <c:pt idx="15">
                  <c:v>27.559055118110201</c:v>
                </c:pt>
                <c:pt idx="16">
                  <c:v>21.229050279329599</c:v>
                </c:pt>
                <c:pt idx="17">
                  <c:v>15.714285714285699</c:v>
                </c:pt>
                <c:pt idx="18">
                  <c:v>19.157088122605298</c:v>
                </c:pt>
                <c:pt idx="19">
                  <c:v>14.335664335664299</c:v>
                </c:pt>
                <c:pt idx="20">
                  <c:v>12.4183006535947</c:v>
                </c:pt>
                <c:pt idx="21">
                  <c:v>8.4615384615384599</c:v>
                </c:pt>
                <c:pt idx="22">
                  <c:v>9.5127610208816709</c:v>
                </c:pt>
                <c:pt idx="23">
                  <c:v>11.722488038277501</c:v>
                </c:pt>
                <c:pt idx="24">
                  <c:v>10.020876826722301</c:v>
                </c:pt>
                <c:pt idx="25">
                  <c:v>10.539215686274501</c:v>
                </c:pt>
                <c:pt idx="26">
                  <c:v>9.7959183673469301</c:v>
                </c:pt>
                <c:pt idx="27">
                  <c:v>10.232558139534801</c:v>
                </c:pt>
                <c:pt idx="28">
                  <c:v>13.903743315508001</c:v>
                </c:pt>
                <c:pt idx="29">
                  <c:v>14.3312101910828</c:v>
                </c:pt>
                <c:pt idx="30">
                  <c:v>18.867924528301799</c:v>
                </c:pt>
                <c:pt idx="31">
                  <c:v>17.0833333333333</c:v>
                </c:pt>
                <c:pt idx="32">
                  <c:v>26.589595375722499</c:v>
                </c:pt>
                <c:pt idx="33">
                  <c:v>25.742574257425701</c:v>
                </c:pt>
                <c:pt idx="34">
                  <c:v>29.729729729729701</c:v>
                </c:pt>
                <c:pt idx="35">
                  <c:v>25.609756097560901</c:v>
                </c:pt>
                <c:pt idx="36">
                  <c:v>24.090909090909001</c:v>
                </c:pt>
                <c:pt idx="37">
                  <c:v>24.870466321243502</c:v>
                </c:pt>
                <c:pt idx="38">
                  <c:v>24.5</c:v>
                </c:pt>
                <c:pt idx="39">
                  <c:v>22.994652406417099</c:v>
                </c:pt>
                <c:pt idx="40">
                  <c:v>24.2937853107344</c:v>
                </c:pt>
                <c:pt idx="41">
                  <c:v>25.1461988304093</c:v>
                </c:pt>
                <c:pt idx="42">
                  <c:v>22.7722772277227</c:v>
                </c:pt>
                <c:pt idx="43">
                  <c:v>26.3829787234042</c:v>
                </c:pt>
                <c:pt idx="44">
                  <c:v>23.9130434782608</c:v>
                </c:pt>
                <c:pt idx="45">
                  <c:v>22.9268292682926</c:v>
                </c:pt>
                <c:pt idx="46">
                  <c:v>26.213592233009699</c:v>
                </c:pt>
                <c:pt idx="47">
                  <c:v>21.538461538461501</c:v>
                </c:pt>
                <c:pt idx="48">
                  <c:v>17.0040485829959</c:v>
                </c:pt>
                <c:pt idx="49">
                  <c:v>17.241379310344801</c:v>
                </c:pt>
                <c:pt idx="50">
                  <c:v>19.285714285714199</c:v>
                </c:pt>
                <c:pt idx="51">
                  <c:v>14.285714285714199</c:v>
                </c:pt>
                <c:pt idx="52">
                  <c:v>13.157894736842101</c:v>
                </c:pt>
                <c:pt idx="53">
                  <c:v>10.432569974554699</c:v>
                </c:pt>
                <c:pt idx="54">
                  <c:v>11.780104712041799</c:v>
                </c:pt>
                <c:pt idx="55">
                  <c:v>9.1644204851751994</c:v>
                </c:pt>
                <c:pt idx="56">
                  <c:v>12.7802690582959</c:v>
                </c:pt>
                <c:pt idx="57">
                  <c:v>12.566844919786</c:v>
                </c:pt>
                <c:pt idx="58">
                  <c:v>10.0817438692098</c:v>
                </c:pt>
                <c:pt idx="59">
                  <c:v>10.962566844919699</c:v>
                </c:pt>
                <c:pt idx="60">
                  <c:v>8.1081081081080999</c:v>
                </c:pt>
                <c:pt idx="61">
                  <c:v>10.3846153846153</c:v>
                </c:pt>
                <c:pt idx="62">
                  <c:v>11.8421052631578</c:v>
                </c:pt>
                <c:pt idx="63">
                  <c:v>20.5673758865248</c:v>
                </c:pt>
                <c:pt idx="64">
                  <c:v>12.711864406779601</c:v>
                </c:pt>
                <c:pt idx="65">
                  <c:v>25.4098360655737</c:v>
                </c:pt>
                <c:pt idx="66">
                  <c:v>24.2424242424242</c:v>
                </c:pt>
                <c:pt idx="67">
                  <c:v>24.264705882352899</c:v>
                </c:pt>
                <c:pt idx="68">
                  <c:v>27.891156462584998</c:v>
                </c:pt>
                <c:pt idx="69">
                  <c:v>26.993865030674801</c:v>
                </c:pt>
                <c:pt idx="70">
                  <c:v>30.714285714285701</c:v>
                </c:pt>
                <c:pt idx="71">
                  <c:v>29.8507462686567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1F-4F66-814B-458F2EEFFA59}"/>
            </c:ext>
          </c:extLst>
        </c:ser>
        <c:ser>
          <c:idx val="0"/>
          <c:order val="2"/>
          <c:tx>
            <c:strRef>
              <c:f>Sheet1!$E$1</c:f>
              <c:strCache>
                <c:ptCount val="1"/>
                <c:pt idx="0">
                  <c:v>La %</c:v>
                </c:pt>
              </c:strCache>
            </c:strRef>
          </c:tx>
          <c:spPr>
            <a:ln w="19050" cap="rnd">
              <a:solidFill>
                <a:srgbClr val="FF33CC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Sheet1!$E$2:$E$78</c:f>
              <c:numCache>
                <c:formatCode>General</c:formatCode>
                <c:ptCount val="77"/>
                <c:pt idx="0">
                  <c:v>9.2857142857142794</c:v>
                </c:pt>
                <c:pt idx="1">
                  <c:v>6.0344827586206797</c:v>
                </c:pt>
                <c:pt idx="2">
                  <c:v>9.1549295774647899</c:v>
                </c:pt>
                <c:pt idx="3">
                  <c:v>5.9405940594059397</c:v>
                </c:pt>
                <c:pt idx="4">
                  <c:v>6.6666666666666599</c:v>
                </c:pt>
                <c:pt idx="5">
                  <c:v>8.8888888888888893</c:v>
                </c:pt>
                <c:pt idx="6">
                  <c:v>9.0163934426229506</c:v>
                </c:pt>
                <c:pt idx="7">
                  <c:v>7.3684210526315699</c:v>
                </c:pt>
                <c:pt idx="8">
                  <c:v>5.8252427184466002</c:v>
                </c:pt>
                <c:pt idx="9">
                  <c:v>5</c:v>
                </c:pt>
                <c:pt idx="10">
                  <c:v>9.9378881987577596</c:v>
                </c:pt>
                <c:pt idx="11">
                  <c:v>5.5118110236220401</c:v>
                </c:pt>
                <c:pt idx="12">
                  <c:v>5.7324840764331197</c:v>
                </c:pt>
                <c:pt idx="13">
                  <c:v>3.7313432835820799</c:v>
                </c:pt>
                <c:pt idx="14">
                  <c:v>6.2937062937062898</c:v>
                </c:pt>
                <c:pt idx="15">
                  <c:v>6.2992125984251901</c:v>
                </c:pt>
                <c:pt idx="16">
                  <c:v>7.2625698324022299</c:v>
                </c:pt>
                <c:pt idx="17">
                  <c:v>9.0476190476190403</c:v>
                </c:pt>
                <c:pt idx="18">
                  <c:v>8.4291187739463602</c:v>
                </c:pt>
                <c:pt idx="19">
                  <c:v>11.8881118881118</c:v>
                </c:pt>
                <c:pt idx="20">
                  <c:v>9.8039215686274499</c:v>
                </c:pt>
                <c:pt idx="21">
                  <c:v>11.538461538461499</c:v>
                </c:pt>
                <c:pt idx="22">
                  <c:v>11.136890951276101</c:v>
                </c:pt>
                <c:pt idx="23">
                  <c:v>9.0909090909090899</c:v>
                </c:pt>
                <c:pt idx="24">
                  <c:v>12.734864300626301</c:v>
                </c:pt>
                <c:pt idx="25">
                  <c:v>12.9901960784313</c:v>
                </c:pt>
                <c:pt idx="26">
                  <c:v>10.6122448979591</c:v>
                </c:pt>
                <c:pt idx="27">
                  <c:v>12.3255813953488</c:v>
                </c:pt>
                <c:pt idx="28">
                  <c:v>11.764705882352899</c:v>
                </c:pt>
                <c:pt idx="29">
                  <c:v>11.783439490445801</c:v>
                </c:pt>
                <c:pt idx="30">
                  <c:v>9.8113207547169807</c:v>
                </c:pt>
                <c:pt idx="31">
                  <c:v>12.0833333333333</c:v>
                </c:pt>
                <c:pt idx="32">
                  <c:v>6.35838150289017</c:v>
                </c:pt>
                <c:pt idx="33">
                  <c:v>5.4455445544554397</c:v>
                </c:pt>
                <c:pt idx="34">
                  <c:v>5.9459459459459403</c:v>
                </c:pt>
                <c:pt idx="35">
                  <c:v>8.5365853658536501</c:v>
                </c:pt>
                <c:pt idx="36">
                  <c:v>9.5454545454545396</c:v>
                </c:pt>
                <c:pt idx="37">
                  <c:v>12.435233160621699</c:v>
                </c:pt>
                <c:pt idx="38">
                  <c:v>10</c:v>
                </c:pt>
                <c:pt idx="39">
                  <c:v>10.695187165775399</c:v>
                </c:pt>
                <c:pt idx="40">
                  <c:v>8.4745762711864394</c:v>
                </c:pt>
                <c:pt idx="41">
                  <c:v>12.2807017543859</c:v>
                </c:pt>
                <c:pt idx="42">
                  <c:v>10.3960396039603</c:v>
                </c:pt>
                <c:pt idx="43">
                  <c:v>8.5106382978723403</c:v>
                </c:pt>
                <c:pt idx="44">
                  <c:v>7.6086956521739104</c:v>
                </c:pt>
                <c:pt idx="45">
                  <c:v>9.2682926829268197</c:v>
                </c:pt>
                <c:pt idx="46">
                  <c:v>8.2524271844660202</c:v>
                </c:pt>
                <c:pt idx="47">
                  <c:v>8.2051282051282008</c:v>
                </c:pt>
                <c:pt idx="48">
                  <c:v>13.3603238866396</c:v>
                </c:pt>
                <c:pt idx="49">
                  <c:v>11.0344827586206</c:v>
                </c:pt>
                <c:pt idx="50">
                  <c:v>7.8571428571428497</c:v>
                </c:pt>
                <c:pt idx="51">
                  <c:v>13.714285714285699</c:v>
                </c:pt>
                <c:pt idx="52">
                  <c:v>10.2631578947368</c:v>
                </c:pt>
                <c:pt idx="53">
                  <c:v>11.195928753180601</c:v>
                </c:pt>
                <c:pt idx="54">
                  <c:v>13.8743455497382</c:v>
                </c:pt>
                <c:pt idx="55">
                  <c:v>12.668463611859799</c:v>
                </c:pt>
                <c:pt idx="56">
                  <c:v>12.556053811659099</c:v>
                </c:pt>
                <c:pt idx="57">
                  <c:v>8.8235294117646994</c:v>
                </c:pt>
                <c:pt idx="58">
                  <c:v>10.626702997275199</c:v>
                </c:pt>
                <c:pt idx="59">
                  <c:v>8.2887700534759308</c:v>
                </c:pt>
                <c:pt idx="60">
                  <c:v>10.1351351351351</c:v>
                </c:pt>
                <c:pt idx="61">
                  <c:v>11.538461538461499</c:v>
                </c:pt>
                <c:pt idx="62">
                  <c:v>8.5526315789473593</c:v>
                </c:pt>
                <c:pt idx="63">
                  <c:v>4.2553191489361701</c:v>
                </c:pt>
                <c:pt idx="64">
                  <c:v>8.4745762711864394</c:v>
                </c:pt>
                <c:pt idx="65">
                  <c:v>8.1967213114754092</c:v>
                </c:pt>
                <c:pt idx="66">
                  <c:v>5.3030303030303001</c:v>
                </c:pt>
                <c:pt idx="67">
                  <c:v>9.5588235294117592</c:v>
                </c:pt>
                <c:pt idx="68">
                  <c:v>6.1224489795918302</c:v>
                </c:pt>
                <c:pt idx="69">
                  <c:v>6.74846625766871</c:v>
                </c:pt>
                <c:pt idx="70">
                  <c:v>4.2857142857142803</c:v>
                </c:pt>
                <c:pt idx="71">
                  <c:v>10.4477611940298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1F-4F66-814B-458F2EEFFA59}"/>
            </c:ext>
          </c:extLst>
        </c:ser>
        <c:ser>
          <c:idx val="1"/>
          <c:order val="3"/>
          <c:tx>
            <c:strRef>
              <c:f>Sheet1!$F$1</c:f>
              <c:strCache>
                <c:ptCount val="1"/>
                <c:pt idx="0">
                  <c:v>Mn %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Sheet1!$F$2:$F$78</c:f>
              <c:numCache>
                <c:formatCode>General</c:formatCode>
                <c:ptCount val="77"/>
                <c:pt idx="0">
                  <c:v>12.857142857142801</c:v>
                </c:pt>
                <c:pt idx="1">
                  <c:v>6.8965517241379297</c:v>
                </c:pt>
                <c:pt idx="2">
                  <c:v>9.8591549295774605</c:v>
                </c:pt>
                <c:pt idx="3">
                  <c:v>9.9009900990098991</c:v>
                </c:pt>
                <c:pt idx="4">
                  <c:v>9.5238095238095202</c:v>
                </c:pt>
                <c:pt idx="5">
                  <c:v>1.1111111111111101</c:v>
                </c:pt>
                <c:pt idx="6">
                  <c:v>0.81967213114754101</c:v>
                </c:pt>
                <c:pt idx="7">
                  <c:v>1.0526315789473599</c:v>
                </c:pt>
                <c:pt idx="8">
                  <c:v>4.8543689320388301</c:v>
                </c:pt>
                <c:pt idx="9">
                  <c:v>1.4285714285714199</c:v>
                </c:pt>
                <c:pt idx="10">
                  <c:v>1.86335403726708</c:v>
                </c:pt>
                <c:pt idx="11">
                  <c:v>0.78740157480314898</c:v>
                </c:pt>
                <c:pt idx="12">
                  <c:v>3.1847133757961701</c:v>
                </c:pt>
                <c:pt idx="13">
                  <c:v>2.98507462686567</c:v>
                </c:pt>
                <c:pt idx="14">
                  <c:v>2.79720279720279</c:v>
                </c:pt>
                <c:pt idx="15">
                  <c:v>4.7244094488188901</c:v>
                </c:pt>
                <c:pt idx="16">
                  <c:v>7.8212290502793298</c:v>
                </c:pt>
                <c:pt idx="17">
                  <c:v>13.3333333333333</c:v>
                </c:pt>
                <c:pt idx="18">
                  <c:v>13.409961685823699</c:v>
                </c:pt>
                <c:pt idx="19">
                  <c:v>16.433566433566401</c:v>
                </c:pt>
                <c:pt idx="20">
                  <c:v>20.588235294117599</c:v>
                </c:pt>
                <c:pt idx="21">
                  <c:v>21.282051282051199</c:v>
                </c:pt>
                <c:pt idx="22">
                  <c:v>23.433874709976799</c:v>
                </c:pt>
                <c:pt idx="23">
                  <c:v>21.2918660287081</c:v>
                </c:pt>
                <c:pt idx="24">
                  <c:v>23.173277661795399</c:v>
                </c:pt>
                <c:pt idx="25">
                  <c:v>21.078431372549002</c:v>
                </c:pt>
                <c:pt idx="26">
                  <c:v>24.081632653061199</c:v>
                </c:pt>
                <c:pt idx="27">
                  <c:v>17.906976744186</c:v>
                </c:pt>
                <c:pt idx="28">
                  <c:v>20.0534759358288</c:v>
                </c:pt>
                <c:pt idx="29">
                  <c:v>19.108280254777</c:v>
                </c:pt>
                <c:pt idx="30">
                  <c:v>10.943396226415</c:v>
                </c:pt>
                <c:pt idx="31">
                  <c:v>10</c:v>
                </c:pt>
                <c:pt idx="32">
                  <c:v>4.04624277456647</c:v>
                </c:pt>
                <c:pt idx="33">
                  <c:v>1.98019801980198</c:v>
                </c:pt>
                <c:pt idx="34">
                  <c:v>0.54054054054054002</c:v>
                </c:pt>
                <c:pt idx="35">
                  <c:v>0.60975609756097504</c:v>
                </c:pt>
                <c:pt idx="36">
                  <c:v>1.36363636363636</c:v>
                </c:pt>
                <c:pt idx="37">
                  <c:v>1.55440414507772</c:v>
                </c:pt>
                <c:pt idx="38">
                  <c:v>2</c:v>
                </c:pt>
                <c:pt idx="39">
                  <c:v>0.53475935828876997</c:v>
                </c:pt>
                <c:pt idx="40">
                  <c:v>0.56497175141242895</c:v>
                </c:pt>
                <c:pt idx="41">
                  <c:v>0</c:v>
                </c:pt>
                <c:pt idx="42">
                  <c:v>0.99009900990098998</c:v>
                </c:pt>
                <c:pt idx="43">
                  <c:v>1.27659574468085</c:v>
                </c:pt>
                <c:pt idx="44">
                  <c:v>1.0869565217391299</c:v>
                </c:pt>
                <c:pt idx="45">
                  <c:v>1.4634146341463401</c:v>
                </c:pt>
                <c:pt idx="46">
                  <c:v>4.3689320388349504</c:v>
                </c:pt>
                <c:pt idx="47">
                  <c:v>6.6666666666666599</c:v>
                </c:pt>
                <c:pt idx="48">
                  <c:v>6.8825910931173997</c:v>
                </c:pt>
                <c:pt idx="49">
                  <c:v>12.068965517241301</c:v>
                </c:pt>
                <c:pt idx="50">
                  <c:v>12.5</c:v>
                </c:pt>
                <c:pt idx="51">
                  <c:v>17.428571428571399</c:v>
                </c:pt>
                <c:pt idx="52">
                  <c:v>21.842105263157801</c:v>
                </c:pt>
                <c:pt idx="53">
                  <c:v>21.374045801526702</c:v>
                </c:pt>
                <c:pt idx="54">
                  <c:v>21.465968586387401</c:v>
                </c:pt>
                <c:pt idx="55">
                  <c:v>20.754716981131999</c:v>
                </c:pt>
                <c:pt idx="56">
                  <c:v>19.058295964125499</c:v>
                </c:pt>
                <c:pt idx="57">
                  <c:v>22.459893048128301</c:v>
                </c:pt>
                <c:pt idx="58">
                  <c:v>19.6185286103542</c:v>
                </c:pt>
                <c:pt idx="59">
                  <c:v>24.331550802138999</c:v>
                </c:pt>
                <c:pt idx="60">
                  <c:v>25</c:v>
                </c:pt>
                <c:pt idx="61">
                  <c:v>21.1538461538461</c:v>
                </c:pt>
                <c:pt idx="62">
                  <c:v>19.078947368421002</c:v>
                </c:pt>
                <c:pt idx="63">
                  <c:v>13.4751773049645</c:v>
                </c:pt>
                <c:pt idx="64">
                  <c:v>9.3220338983050794</c:v>
                </c:pt>
                <c:pt idx="65">
                  <c:v>4.9180327868852398</c:v>
                </c:pt>
                <c:pt idx="66">
                  <c:v>2.2727272727272698</c:v>
                </c:pt>
                <c:pt idx="67">
                  <c:v>6.6176470588235299</c:v>
                </c:pt>
                <c:pt idx="68">
                  <c:v>2.0408163265306101</c:v>
                </c:pt>
                <c:pt idx="69">
                  <c:v>3.6809815950920202</c:v>
                </c:pt>
                <c:pt idx="70">
                  <c:v>5</c:v>
                </c:pt>
                <c:pt idx="71">
                  <c:v>2.98507462686567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1F-4F66-814B-458F2EEFFA59}"/>
            </c:ext>
          </c:extLst>
        </c:ser>
        <c:ser>
          <c:idx val="4"/>
          <c:order val="4"/>
          <c:tx>
            <c:strRef>
              <c:f>Sheet1!$I$1</c:f>
              <c:strCache>
                <c:ptCount val="1"/>
                <c:pt idx="0">
                  <c:v>Sm %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Sheet1!$I$2:$I$78</c:f>
              <c:numCache>
                <c:formatCode>General</c:formatCode>
                <c:ptCount val="77"/>
                <c:pt idx="0">
                  <c:v>2.1428571428571401</c:v>
                </c:pt>
                <c:pt idx="1">
                  <c:v>5.1724137931034404</c:v>
                </c:pt>
                <c:pt idx="2">
                  <c:v>4.2253521126760498</c:v>
                </c:pt>
                <c:pt idx="3">
                  <c:v>5.9405940594059397</c:v>
                </c:pt>
                <c:pt idx="4">
                  <c:v>2.8571428571428501</c:v>
                </c:pt>
                <c:pt idx="5">
                  <c:v>5.55555555555555</c:v>
                </c:pt>
                <c:pt idx="6">
                  <c:v>2.4590163934426199</c:v>
                </c:pt>
                <c:pt idx="7">
                  <c:v>7.3684210526315699</c:v>
                </c:pt>
                <c:pt idx="8">
                  <c:v>2.9126213592233001</c:v>
                </c:pt>
                <c:pt idx="9">
                  <c:v>2.8571428571428501</c:v>
                </c:pt>
                <c:pt idx="10">
                  <c:v>4.9689440993788798</c:v>
                </c:pt>
                <c:pt idx="11">
                  <c:v>2.3622047244094402</c:v>
                </c:pt>
                <c:pt idx="12">
                  <c:v>1.9108280254776999</c:v>
                </c:pt>
                <c:pt idx="13">
                  <c:v>4.4776119402985</c:v>
                </c:pt>
                <c:pt idx="14">
                  <c:v>4.8951048951048897</c:v>
                </c:pt>
                <c:pt idx="15">
                  <c:v>3.9370078740157401</c:v>
                </c:pt>
                <c:pt idx="16">
                  <c:v>5.5865921787709496</c:v>
                </c:pt>
                <c:pt idx="17">
                  <c:v>5.71428571428571</c:v>
                </c:pt>
                <c:pt idx="18">
                  <c:v>3.0651340996168499</c:v>
                </c:pt>
                <c:pt idx="19">
                  <c:v>3.84615384615384</c:v>
                </c:pt>
                <c:pt idx="20">
                  <c:v>5.2287581699346397</c:v>
                </c:pt>
                <c:pt idx="21">
                  <c:v>6.1538461538461497</c:v>
                </c:pt>
                <c:pt idx="22">
                  <c:v>4.8723897911832896</c:v>
                </c:pt>
                <c:pt idx="23">
                  <c:v>5.7416267942583703</c:v>
                </c:pt>
                <c:pt idx="24">
                  <c:v>3.1315240083507301</c:v>
                </c:pt>
                <c:pt idx="25">
                  <c:v>3.9215686274509798</c:v>
                </c:pt>
                <c:pt idx="26">
                  <c:v>5.9183673469387701</c:v>
                </c:pt>
                <c:pt idx="27">
                  <c:v>4.8837209302325499</c:v>
                </c:pt>
                <c:pt idx="28">
                  <c:v>4.8128342245989302</c:v>
                </c:pt>
                <c:pt idx="29">
                  <c:v>3.5031847133757901</c:v>
                </c:pt>
                <c:pt idx="30">
                  <c:v>5.6603773584905603</c:v>
                </c:pt>
                <c:pt idx="31">
                  <c:v>3.75</c:v>
                </c:pt>
                <c:pt idx="32">
                  <c:v>5.7803468208092399</c:v>
                </c:pt>
                <c:pt idx="33">
                  <c:v>2.4752475247524699</c:v>
                </c:pt>
                <c:pt idx="34">
                  <c:v>4.3243243243243201</c:v>
                </c:pt>
                <c:pt idx="35">
                  <c:v>3.6585365853658498</c:v>
                </c:pt>
                <c:pt idx="36">
                  <c:v>3.1818181818181799</c:v>
                </c:pt>
                <c:pt idx="37">
                  <c:v>2.0725388601036201</c:v>
                </c:pt>
                <c:pt idx="38">
                  <c:v>5.5</c:v>
                </c:pt>
                <c:pt idx="39">
                  <c:v>3.2085561497326198</c:v>
                </c:pt>
                <c:pt idx="40">
                  <c:v>3.3898305084745699</c:v>
                </c:pt>
                <c:pt idx="41">
                  <c:v>7.6023391812865402</c:v>
                </c:pt>
                <c:pt idx="42">
                  <c:v>3.9603960396039599</c:v>
                </c:pt>
                <c:pt idx="43">
                  <c:v>3.8297872340425498</c:v>
                </c:pt>
                <c:pt idx="44">
                  <c:v>4.3478260869565197</c:v>
                </c:pt>
                <c:pt idx="45">
                  <c:v>5.3658536585365804</c:v>
                </c:pt>
                <c:pt idx="46">
                  <c:v>5.8252427184466002</c:v>
                </c:pt>
                <c:pt idx="47">
                  <c:v>6.6666666666666599</c:v>
                </c:pt>
                <c:pt idx="48">
                  <c:v>5.2631578947368398</c:v>
                </c:pt>
                <c:pt idx="49">
                  <c:v>6.2068965517241299</c:v>
                </c:pt>
                <c:pt idx="50">
                  <c:v>5.3571428571428497</c:v>
                </c:pt>
                <c:pt idx="51">
                  <c:v>4</c:v>
                </c:pt>
                <c:pt idx="52">
                  <c:v>5.5263157894736796</c:v>
                </c:pt>
                <c:pt idx="53">
                  <c:v>4.8346055979643703</c:v>
                </c:pt>
                <c:pt idx="54">
                  <c:v>3.9267015706806201</c:v>
                </c:pt>
                <c:pt idx="55">
                  <c:v>5.3908355795148202</c:v>
                </c:pt>
                <c:pt idx="56">
                  <c:v>4.03587443946188</c:v>
                </c:pt>
                <c:pt idx="57">
                  <c:v>5.0802139037433101</c:v>
                </c:pt>
                <c:pt idx="58">
                  <c:v>4.6321525885558499</c:v>
                </c:pt>
                <c:pt idx="59">
                  <c:v>3.4759358288770001</c:v>
                </c:pt>
                <c:pt idx="60">
                  <c:v>4.3918918918918903</c:v>
                </c:pt>
                <c:pt idx="61">
                  <c:v>4.2307692307692299</c:v>
                </c:pt>
                <c:pt idx="62">
                  <c:v>4.6052631578947301</c:v>
                </c:pt>
                <c:pt idx="63">
                  <c:v>4.2553191489361701</c:v>
                </c:pt>
                <c:pt idx="64">
                  <c:v>5.9322033898304998</c:v>
                </c:pt>
                <c:pt idx="65">
                  <c:v>3.27868852459016</c:v>
                </c:pt>
                <c:pt idx="66">
                  <c:v>6.0606060606060597</c:v>
                </c:pt>
                <c:pt idx="67">
                  <c:v>5.8823529411764701</c:v>
                </c:pt>
                <c:pt idx="68">
                  <c:v>5.4421768707482903</c:v>
                </c:pt>
                <c:pt idx="69">
                  <c:v>4.2944785276073603</c:v>
                </c:pt>
                <c:pt idx="70">
                  <c:v>4.2857142857142803</c:v>
                </c:pt>
                <c:pt idx="71">
                  <c:v>3.7313432835820799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1F-4F66-814B-458F2EEFFA59}"/>
            </c:ext>
          </c:extLst>
        </c:ser>
        <c:ser>
          <c:idx val="2"/>
          <c:order val="5"/>
          <c:tx>
            <c:strRef>
              <c:f>Sheet1!$G$1</c:f>
              <c:strCache>
                <c:ptCount val="1"/>
                <c:pt idx="0">
                  <c:v>Sr %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Sheet1!$G$2:$G$78</c:f>
              <c:numCache>
                <c:formatCode>General</c:formatCode>
                <c:ptCount val="77"/>
                <c:pt idx="0">
                  <c:v>1.4285714285714199</c:v>
                </c:pt>
                <c:pt idx="1">
                  <c:v>0.86206896551724099</c:v>
                </c:pt>
                <c:pt idx="2">
                  <c:v>2.11267605633802</c:v>
                </c:pt>
                <c:pt idx="3">
                  <c:v>1.98019801980198</c:v>
                </c:pt>
                <c:pt idx="4">
                  <c:v>0.952380952380952</c:v>
                </c:pt>
                <c:pt idx="5">
                  <c:v>1.1111111111111101</c:v>
                </c:pt>
                <c:pt idx="6">
                  <c:v>0</c:v>
                </c:pt>
                <c:pt idx="7">
                  <c:v>0</c:v>
                </c:pt>
                <c:pt idx="8">
                  <c:v>0.970873786407766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2.0979020979020899</c:v>
                </c:pt>
                <c:pt idx="15">
                  <c:v>0</c:v>
                </c:pt>
                <c:pt idx="16">
                  <c:v>0.55865921787709405</c:v>
                </c:pt>
                <c:pt idx="17">
                  <c:v>1.9047619047619</c:v>
                </c:pt>
                <c:pt idx="18">
                  <c:v>5.3639846743295001</c:v>
                </c:pt>
                <c:pt idx="19">
                  <c:v>3.14685314685314</c:v>
                </c:pt>
                <c:pt idx="20">
                  <c:v>5.55555555555555</c:v>
                </c:pt>
                <c:pt idx="21">
                  <c:v>4.3589743589743497</c:v>
                </c:pt>
                <c:pt idx="22">
                  <c:v>5.1044083526682096</c:v>
                </c:pt>
                <c:pt idx="23">
                  <c:v>5.7416267942583703</c:v>
                </c:pt>
                <c:pt idx="24">
                  <c:v>5.8455114822546896</c:v>
                </c:pt>
                <c:pt idx="25">
                  <c:v>4.6568627450980298</c:v>
                </c:pt>
                <c:pt idx="26">
                  <c:v>4.2857142857142803</c:v>
                </c:pt>
                <c:pt idx="27">
                  <c:v>5.1162790697674403</c:v>
                </c:pt>
                <c:pt idx="28">
                  <c:v>5.0802139037433101</c:v>
                </c:pt>
                <c:pt idx="29">
                  <c:v>2.2292993630573199</c:v>
                </c:pt>
                <c:pt idx="30">
                  <c:v>3.0188679245282999</c:v>
                </c:pt>
                <c:pt idx="31">
                  <c:v>1.25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</c:v>
                </c:pt>
                <c:pt idx="39">
                  <c:v>0.53475935828876997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0.42553191489361702</c:v>
                </c:pt>
                <c:pt idx="44">
                  <c:v>0</c:v>
                </c:pt>
                <c:pt idx="45">
                  <c:v>0.48780487804877998</c:v>
                </c:pt>
                <c:pt idx="46">
                  <c:v>0</c:v>
                </c:pt>
                <c:pt idx="47">
                  <c:v>1.02564102564102</c:v>
                </c:pt>
                <c:pt idx="48">
                  <c:v>0</c:v>
                </c:pt>
                <c:pt idx="49">
                  <c:v>2.0689655172413701</c:v>
                </c:pt>
                <c:pt idx="50">
                  <c:v>5</c:v>
                </c:pt>
                <c:pt idx="51">
                  <c:v>2.5714285714285698</c:v>
                </c:pt>
                <c:pt idx="52">
                  <c:v>4.4736842105263097</c:v>
                </c:pt>
                <c:pt idx="53">
                  <c:v>4.3256997455470696</c:v>
                </c:pt>
                <c:pt idx="54">
                  <c:v>4.7120418848167498</c:v>
                </c:pt>
                <c:pt idx="55">
                  <c:v>6.7385444743935299</c:v>
                </c:pt>
                <c:pt idx="56">
                  <c:v>3.5874439461883401</c:v>
                </c:pt>
                <c:pt idx="57">
                  <c:v>6.4171122994652396</c:v>
                </c:pt>
                <c:pt idx="58">
                  <c:v>7.0844686648501298</c:v>
                </c:pt>
                <c:pt idx="59">
                  <c:v>5.0802139037433101</c:v>
                </c:pt>
                <c:pt idx="60">
                  <c:v>7.7702702702702702</c:v>
                </c:pt>
                <c:pt idx="61">
                  <c:v>4.2307692307692299</c:v>
                </c:pt>
                <c:pt idx="62">
                  <c:v>5.2631578947368398</c:v>
                </c:pt>
                <c:pt idx="63">
                  <c:v>1.4184397163120499</c:v>
                </c:pt>
                <c:pt idx="64">
                  <c:v>2.5423728813559299</c:v>
                </c:pt>
                <c:pt idx="65">
                  <c:v>0.81967213114754101</c:v>
                </c:pt>
                <c:pt idx="66">
                  <c:v>1.51515151515151</c:v>
                </c:pt>
                <c:pt idx="67">
                  <c:v>0</c:v>
                </c:pt>
                <c:pt idx="68">
                  <c:v>0</c:v>
                </c:pt>
                <c:pt idx="69">
                  <c:v>0.61349693251533699</c:v>
                </c:pt>
                <c:pt idx="70">
                  <c:v>1.4285714285714199</c:v>
                </c:pt>
                <c:pt idx="71">
                  <c:v>1.4925373134328299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1F-4F66-814B-458F2EEFFA59}"/>
            </c:ext>
          </c:extLst>
        </c:ser>
        <c:ser>
          <c:idx val="6"/>
          <c:order val="6"/>
          <c:tx>
            <c:strRef>
              <c:f>Sheet1!$L$1</c:f>
              <c:strCache>
                <c:ptCount val="1"/>
                <c:pt idx="0">
                  <c:v>Ag %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Sheet1!$L$2:$L$78</c:f>
              <c:numCache>
                <c:formatCode>General</c:formatCode>
                <c:ptCount val="77"/>
                <c:pt idx="0">
                  <c:v>0.71428571428571397</c:v>
                </c:pt>
                <c:pt idx="1">
                  <c:v>0</c:v>
                </c:pt>
                <c:pt idx="2">
                  <c:v>0</c:v>
                </c:pt>
                <c:pt idx="3">
                  <c:v>0.99009900990098998</c:v>
                </c:pt>
                <c:pt idx="4">
                  <c:v>0</c:v>
                </c:pt>
                <c:pt idx="5">
                  <c:v>0</c:v>
                </c:pt>
                <c:pt idx="6">
                  <c:v>1.63934426229508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0.476190476190476</c:v>
                </c:pt>
                <c:pt idx="18">
                  <c:v>0.38314176245210702</c:v>
                </c:pt>
                <c:pt idx="19">
                  <c:v>0.69930069930069905</c:v>
                </c:pt>
                <c:pt idx="20">
                  <c:v>0.32679738562091498</c:v>
                </c:pt>
                <c:pt idx="21">
                  <c:v>0.76923076923076905</c:v>
                </c:pt>
                <c:pt idx="22">
                  <c:v>0.46403712296983701</c:v>
                </c:pt>
                <c:pt idx="23">
                  <c:v>0.71770334928229595</c:v>
                </c:pt>
                <c:pt idx="24">
                  <c:v>0.20876826722338199</c:v>
                </c:pt>
                <c:pt idx="25">
                  <c:v>0.73529411764705799</c:v>
                </c:pt>
                <c:pt idx="26">
                  <c:v>0.61224489795918302</c:v>
                </c:pt>
                <c:pt idx="27">
                  <c:v>0.46511627906976699</c:v>
                </c:pt>
                <c:pt idx="28">
                  <c:v>0</c:v>
                </c:pt>
                <c:pt idx="29">
                  <c:v>0.63694267515923497</c:v>
                </c:pt>
                <c:pt idx="30">
                  <c:v>0</c:v>
                </c:pt>
                <c:pt idx="31">
                  <c:v>0.41666666666666602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0.58479532163742598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0.512820512820512</c:v>
                </c:pt>
                <c:pt idx="48">
                  <c:v>0.40485829959514102</c:v>
                </c:pt>
                <c:pt idx="49">
                  <c:v>0</c:v>
                </c:pt>
                <c:pt idx="50">
                  <c:v>0.35714285714285698</c:v>
                </c:pt>
                <c:pt idx="51">
                  <c:v>0.28571428571428498</c:v>
                </c:pt>
                <c:pt idx="52">
                  <c:v>0</c:v>
                </c:pt>
                <c:pt idx="53">
                  <c:v>0</c:v>
                </c:pt>
                <c:pt idx="54">
                  <c:v>1.04712041884816</c:v>
                </c:pt>
                <c:pt idx="55">
                  <c:v>0.80862533692722305</c:v>
                </c:pt>
                <c:pt idx="56">
                  <c:v>0.67264573991031396</c:v>
                </c:pt>
                <c:pt idx="57">
                  <c:v>0.26737967914438499</c:v>
                </c:pt>
                <c:pt idx="58">
                  <c:v>0.54495912806539504</c:v>
                </c:pt>
                <c:pt idx="59">
                  <c:v>0.26737967914438499</c:v>
                </c:pt>
                <c:pt idx="60">
                  <c:v>0.67567567567567499</c:v>
                </c:pt>
                <c:pt idx="61">
                  <c:v>0</c:v>
                </c:pt>
                <c:pt idx="62">
                  <c:v>0.65789473684210498</c:v>
                </c:pt>
                <c:pt idx="63">
                  <c:v>0.70921985815602795</c:v>
                </c:pt>
                <c:pt idx="64">
                  <c:v>0</c:v>
                </c:pt>
                <c:pt idx="65">
                  <c:v>0.81967213114754101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0.71428571428571397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1F-4F66-814B-458F2EEFFA59}"/>
            </c:ext>
          </c:extLst>
        </c:ser>
        <c:ser>
          <c:idx val="7"/>
          <c:order val="7"/>
          <c:tx>
            <c:strRef>
              <c:f>Sheet1!$M$1</c:f>
              <c:strCache>
                <c:ptCount val="1"/>
                <c:pt idx="0">
                  <c:v>Zr %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Sheet1!$M$2:$M$78</c:f>
              <c:numCache>
                <c:formatCode>General</c:formatCode>
                <c:ptCount val="77"/>
                <c:pt idx="0">
                  <c:v>0.71428571428571397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1.0526315789473599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0.20408163265306101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0.48780487804877998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0.35714285714285698</c:v>
                </c:pt>
                <c:pt idx="51">
                  <c:v>0</c:v>
                </c:pt>
                <c:pt idx="52">
                  <c:v>0</c:v>
                </c:pt>
                <c:pt idx="53">
                  <c:v>0.25445292620865101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0.84745762711864403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1F-4F66-814B-458F2EEFFA59}"/>
            </c:ext>
          </c:extLst>
        </c:ser>
        <c:ser>
          <c:idx val="5"/>
          <c:order val="8"/>
          <c:tx>
            <c:strRef>
              <c:f>Sheet1!$J$1</c:f>
              <c:strCache>
                <c:ptCount val="1"/>
                <c:pt idx="0">
                  <c:v>Li %</c:v>
                </c:pt>
              </c:strCache>
            </c:strRef>
          </c:tx>
          <c:spPr>
            <a:ln w="19050" cap="rnd">
              <a:solidFill>
                <a:srgbClr val="99FF66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Sheet1!$J$2:$J$78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0.256410256410256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0.24509803921568599</c:v>
                </c:pt>
                <c:pt idx="26">
                  <c:v>0.20408163265306101</c:v>
                </c:pt>
                <c:pt idx="27">
                  <c:v>0.232558139534883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0.25445292620865101</c:v>
                </c:pt>
                <c:pt idx="54">
                  <c:v>0.261780104712041</c:v>
                </c:pt>
                <c:pt idx="55">
                  <c:v>0</c:v>
                </c:pt>
                <c:pt idx="56">
                  <c:v>0.224215246636771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1F-4F66-814B-458F2EEFF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212000"/>
        <c:axId val="533214624"/>
      </c:scatterChart>
      <c:valAx>
        <c:axId val="533212000"/>
        <c:scaling>
          <c:orientation val="minMax"/>
          <c:max val="40"/>
          <c:min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Distance (nm)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214624"/>
        <c:crosses val="autoZero"/>
        <c:crossBetween val="midCat"/>
      </c:valAx>
      <c:valAx>
        <c:axId val="533214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Concentration (at%)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21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6176732187205218"/>
          <c:y val="0.21475104120542388"/>
          <c:w val="0.13547093288155607"/>
          <c:h val="0.442950670286018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863741665543637E-2"/>
          <c:y val="6.5158860032471483E-2"/>
          <c:w val="0.87522271207541602"/>
          <c:h val="0.76924808604303441"/>
        </c:manualLayout>
      </c:layout>
      <c:scatterChart>
        <c:scatterStyle val="lineMarker"/>
        <c:varyColors val="0"/>
        <c:ser>
          <c:idx val="8"/>
          <c:order val="0"/>
          <c:tx>
            <c:strRef>
              <c:f>Sheet1!$N$1</c:f>
              <c:strCache>
                <c:ptCount val="1"/>
                <c:pt idx="0">
                  <c:v>total O %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Sheet1!$N$2:$N$78</c:f>
              <c:numCache>
                <c:formatCode>General</c:formatCode>
                <c:ptCount val="77"/>
                <c:pt idx="0">
                  <c:v>53.571428571428498</c:v>
                </c:pt>
                <c:pt idx="1">
                  <c:v>57.758620689655004</c:v>
                </c:pt>
                <c:pt idx="2">
                  <c:v>55.633802816901301</c:v>
                </c:pt>
                <c:pt idx="3">
                  <c:v>56.435643564356397</c:v>
                </c:pt>
                <c:pt idx="4">
                  <c:v>49.523809523809405</c:v>
                </c:pt>
                <c:pt idx="5">
                  <c:v>57.7777777777777</c:v>
                </c:pt>
                <c:pt idx="6">
                  <c:v>64.754098360655604</c:v>
                </c:pt>
                <c:pt idx="7">
                  <c:v>61.052631578947299</c:v>
                </c:pt>
                <c:pt idx="8">
                  <c:v>61.165048543689302</c:v>
                </c:pt>
                <c:pt idx="9">
                  <c:v>60.714285714285701</c:v>
                </c:pt>
                <c:pt idx="10">
                  <c:v>61.490683229813598</c:v>
                </c:pt>
                <c:pt idx="11">
                  <c:v>65.354330708661308</c:v>
                </c:pt>
                <c:pt idx="12">
                  <c:v>66.242038216560402</c:v>
                </c:pt>
                <c:pt idx="13">
                  <c:v>57.462686567164099</c:v>
                </c:pt>
                <c:pt idx="14">
                  <c:v>61.53846153846149</c:v>
                </c:pt>
                <c:pt idx="15">
                  <c:v>57.480314960629798</c:v>
                </c:pt>
                <c:pt idx="16">
                  <c:v>57.541899441340696</c:v>
                </c:pt>
                <c:pt idx="17">
                  <c:v>53.809523809523697</c:v>
                </c:pt>
                <c:pt idx="18">
                  <c:v>50.1915708812259</c:v>
                </c:pt>
                <c:pt idx="19">
                  <c:v>49.650349650349597</c:v>
                </c:pt>
                <c:pt idx="20">
                  <c:v>46.078431372548899</c:v>
                </c:pt>
                <c:pt idx="21">
                  <c:v>47.179487179487104</c:v>
                </c:pt>
                <c:pt idx="22">
                  <c:v>45.475638051043902</c:v>
                </c:pt>
                <c:pt idx="23">
                  <c:v>45.693779904306197</c:v>
                </c:pt>
                <c:pt idx="24">
                  <c:v>44.676409185803706</c:v>
                </c:pt>
                <c:pt idx="25">
                  <c:v>45.588235294117496</c:v>
                </c:pt>
                <c:pt idx="26">
                  <c:v>44.285714285714207</c:v>
                </c:pt>
                <c:pt idx="27">
                  <c:v>48.837209302325498</c:v>
                </c:pt>
                <c:pt idx="28">
                  <c:v>44.385026737967799</c:v>
                </c:pt>
                <c:pt idx="29">
                  <c:v>48.407643312101904</c:v>
                </c:pt>
                <c:pt idx="30">
                  <c:v>51.698113207547145</c:v>
                </c:pt>
                <c:pt idx="31">
                  <c:v>55.4166666666666</c:v>
                </c:pt>
                <c:pt idx="32">
                  <c:v>57.2254335260115</c:v>
                </c:pt>
                <c:pt idx="33">
                  <c:v>64.356435643564296</c:v>
                </c:pt>
                <c:pt idx="34">
                  <c:v>59.459459459459403</c:v>
                </c:pt>
                <c:pt idx="35">
                  <c:v>61.585365853658502</c:v>
                </c:pt>
                <c:pt idx="36">
                  <c:v>61.818181818181699</c:v>
                </c:pt>
                <c:pt idx="37">
                  <c:v>59.067357512953201</c:v>
                </c:pt>
                <c:pt idx="38">
                  <c:v>57.5</c:v>
                </c:pt>
                <c:pt idx="39">
                  <c:v>62.032085561497198</c:v>
                </c:pt>
                <c:pt idx="40">
                  <c:v>63.276836158191998</c:v>
                </c:pt>
                <c:pt idx="41">
                  <c:v>54.385964912280649</c:v>
                </c:pt>
                <c:pt idx="42">
                  <c:v>61.8811881188117</c:v>
                </c:pt>
                <c:pt idx="43">
                  <c:v>59.574468085106297</c:v>
                </c:pt>
                <c:pt idx="44">
                  <c:v>63.043478260869499</c:v>
                </c:pt>
                <c:pt idx="45">
                  <c:v>59.999999999999901</c:v>
                </c:pt>
                <c:pt idx="46">
                  <c:v>55.3398058252426</c:v>
                </c:pt>
                <c:pt idx="47">
                  <c:v>55.384615384615302</c:v>
                </c:pt>
                <c:pt idx="48">
                  <c:v>57.085020242914901</c:v>
                </c:pt>
                <c:pt idx="49">
                  <c:v>51.379310344827502</c:v>
                </c:pt>
                <c:pt idx="50">
                  <c:v>48.928571428571402</c:v>
                </c:pt>
                <c:pt idx="51">
                  <c:v>47.714285714285595</c:v>
                </c:pt>
                <c:pt idx="52">
                  <c:v>44.736842105263001</c:v>
                </c:pt>
                <c:pt idx="53">
                  <c:v>47.328244274809094</c:v>
                </c:pt>
                <c:pt idx="54">
                  <c:v>42.931937172774795</c:v>
                </c:pt>
                <c:pt idx="55">
                  <c:v>44.47439353099724</c:v>
                </c:pt>
                <c:pt idx="56">
                  <c:v>47.0852017937219</c:v>
                </c:pt>
                <c:pt idx="57">
                  <c:v>44.385026737967905</c:v>
                </c:pt>
                <c:pt idx="58">
                  <c:v>47.411444141689195</c:v>
                </c:pt>
                <c:pt idx="59">
                  <c:v>47.593582887700506</c:v>
                </c:pt>
                <c:pt idx="60">
                  <c:v>43.918918918918898</c:v>
                </c:pt>
                <c:pt idx="61">
                  <c:v>48.461538461538304</c:v>
                </c:pt>
                <c:pt idx="62">
                  <c:v>49.999999999999901</c:v>
                </c:pt>
                <c:pt idx="63">
                  <c:v>55.319148936170137</c:v>
                </c:pt>
                <c:pt idx="64">
                  <c:v>60.169491525423695</c:v>
                </c:pt>
                <c:pt idx="65">
                  <c:v>56.557377049180204</c:v>
                </c:pt>
                <c:pt idx="66">
                  <c:v>60.606060606060495</c:v>
                </c:pt>
                <c:pt idx="67">
                  <c:v>53.676470588235205</c:v>
                </c:pt>
                <c:pt idx="68">
                  <c:v>58.503401360544103</c:v>
                </c:pt>
                <c:pt idx="69">
                  <c:v>57.668711656441602</c:v>
                </c:pt>
                <c:pt idx="70">
                  <c:v>53.571428571428498</c:v>
                </c:pt>
                <c:pt idx="71">
                  <c:v>51.492537313432699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3B-48F2-89CF-F5E89D481786}"/>
            </c:ext>
          </c:extLst>
        </c:ser>
        <c:ser>
          <c:idx val="0"/>
          <c:order val="1"/>
          <c:tx>
            <c:strRef>
              <c:f>Sheet1!$O$1</c:f>
              <c:strCache>
                <c:ptCount val="1"/>
                <c:pt idx="0">
                  <c:v>18O/total O%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Sheet1!$O$2:$O$78</c:f>
              <c:numCache>
                <c:formatCode>0.0</c:formatCode>
                <c:ptCount val="77"/>
                <c:pt idx="0">
                  <c:v>70.666666666666657</c:v>
                </c:pt>
                <c:pt idx="1">
                  <c:v>71.641791044776184</c:v>
                </c:pt>
                <c:pt idx="2">
                  <c:v>64.556962025316437</c:v>
                </c:pt>
                <c:pt idx="3">
                  <c:v>71.929824561403564</c:v>
                </c:pt>
                <c:pt idx="4">
                  <c:v>67.307692307692406</c:v>
                </c:pt>
                <c:pt idx="5">
                  <c:v>75.000000000000043</c:v>
                </c:pt>
                <c:pt idx="6">
                  <c:v>79.746835443038009</c:v>
                </c:pt>
                <c:pt idx="7">
                  <c:v>75.862068965517309</c:v>
                </c:pt>
                <c:pt idx="8">
                  <c:v>71.428571428571431</c:v>
                </c:pt>
                <c:pt idx="9">
                  <c:v>75.294117647058826</c:v>
                </c:pt>
                <c:pt idx="10">
                  <c:v>73.737373737373815</c:v>
                </c:pt>
                <c:pt idx="11">
                  <c:v>67.46987951807229</c:v>
                </c:pt>
                <c:pt idx="12">
                  <c:v>76.923076923076962</c:v>
                </c:pt>
                <c:pt idx="13">
                  <c:v>63.636363636363591</c:v>
                </c:pt>
                <c:pt idx="14">
                  <c:v>84.090909090909065</c:v>
                </c:pt>
                <c:pt idx="15">
                  <c:v>71.232876712328789</c:v>
                </c:pt>
                <c:pt idx="16">
                  <c:v>77.669902912621467</c:v>
                </c:pt>
                <c:pt idx="17">
                  <c:v>71.681415929203553</c:v>
                </c:pt>
                <c:pt idx="18">
                  <c:v>70.229007633587855</c:v>
                </c:pt>
                <c:pt idx="19">
                  <c:v>73.943661971831048</c:v>
                </c:pt>
                <c:pt idx="20">
                  <c:v>73.049645390071007</c:v>
                </c:pt>
                <c:pt idx="21">
                  <c:v>74.456521739130494</c:v>
                </c:pt>
                <c:pt idx="22">
                  <c:v>70.4081632653062</c:v>
                </c:pt>
                <c:pt idx="23">
                  <c:v>74.345549738219916</c:v>
                </c:pt>
                <c:pt idx="24">
                  <c:v>76.635514018691552</c:v>
                </c:pt>
                <c:pt idx="25">
                  <c:v>75.268817204301158</c:v>
                </c:pt>
                <c:pt idx="26">
                  <c:v>72.350230414746648</c:v>
                </c:pt>
                <c:pt idx="27">
                  <c:v>70.000000000000114</c:v>
                </c:pt>
                <c:pt idx="28">
                  <c:v>70.481927710843451</c:v>
                </c:pt>
                <c:pt idx="29">
                  <c:v>77.631578947368425</c:v>
                </c:pt>
                <c:pt idx="30">
                  <c:v>81.751824817518241</c:v>
                </c:pt>
                <c:pt idx="31">
                  <c:v>72.180451127819637</c:v>
                </c:pt>
                <c:pt idx="32">
                  <c:v>77.777777777777828</c:v>
                </c:pt>
                <c:pt idx="33">
                  <c:v>72.307692307692335</c:v>
                </c:pt>
                <c:pt idx="34">
                  <c:v>79.090909090909122</c:v>
                </c:pt>
                <c:pt idx="35">
                  <c:v>68.316831683168331</c:v>
                </c:pt>
                <c:pt idx="36">
                  <c:v>77.205882352941273</c:v>
                </c:pt>
                <c:pt idx="37">
                  <c:v>77.192982456140413</c:v>
                </c:pt>
                <c:pt idx="38">
                  <c:v>73.91304347826086</c:v>
                </c:pt>
                <c:pt idx="39">
                  <c:v>78.448275862069011</c:v>
                </c:pt>
                <c:pt idx="40">
                  <c:v>77.678571428571459</c:v>
                </c:pt>
                <c:pt idx="41">
                  <c:v>81.72043010752688</c:v>
                </c:pt>
                <c:pt idx="42">
                  <c:v>82.400000000000091</c:v>
                </c:pt>
                <c:pt idx="43">
                  <c:v>81.428571428571473</c:v>
                </c:pt>
                <c:pt idx="44">
                  <c:v>75.862068965517267</c:v>
                </c:pt>
                <c:pt idx="45">
                  <c:v>70.731707317073287</c:v>
                </c:pt>
                <c:pt idx="46">
                  <c:v>71.929824561403578</c:v>
                </c:pt>
                <c:pt idx="47">
                  <c:v>74.074074074074133</c:v>
                </c:pt>
                <c:pt idx="48">
                  <c:v>80.141843971631289</c:v>
                </c:pt>
                <c:pt idx="49">
                  <c:v>69.127516778523514</c:v>
                </c:pt>
                <c:pt idx="50">
                  <c:v>74.452554744525528</c:v>
                </c:pt>
                <c:pt idx="51">
                  <c:v>65.868263473053986</c:v>
                </c:pt>
                <c:pt idx="52">
                  <c:v>75.294117647058883</c:v>
                </c:pt>
                <c:pt idx="53">
                  <c:v>78.494623655914069</c:v>
                </c:pt>
                <c:pt idx="54">
                  <c:v>73.780487804878021</c:v>
                </c:pt>
                <c:pt idx="55">
                  <c:v>78.787878787878768</c:v>
                </c:pt>
                <c:pt idx="56">
                  <c:v>74.285714285714349</c:v>
                </c:pt>
                <c:pt idx="57">
                  <c:v>63.855421686746972</c:v>
                </c:pt>
                <c:pt idx="58">
                  <c:v>73.563218390804678</c:v>
                </c:pt>
                <c:pt idx="59">
                  <c:v>67.415730337078699</c:v>
                </c:pt>
                <c:pt idx="60">
                  <c:v>69.230769230769255</c:v>
                </c:pt>
                <c:pt idx="61">
                  <c:v>77.777777777777843</c:v>
                </c:pt>
                <c:pt idx="62">
                  <c:v>69.736842105263136</c:v>
                </c:pt>
                <c:pt idx="63">
                  <c:v>84.615384615384599</c:v>
                </c:pt>
                <c:pt idx="64">
                  <c:v>67.605633802816911</c:v>
                </c:pt>
                <c:pt idx="65">
                  <c:v>72.463768115942102</c:v>
                </c:pt>
                <c:pt idx="66">
                  <c:v>77.500000000000028</c:v>
                </c:pt>
                <c:pt idx="67">
                  <c:v>63.013698630137085</c:v>
                </c:pt>
                <c:pt idx="68">
                  <c:v>67.441860465116292</c:v>
                </c:pt>
                <c:pt idx="69">
                  <c:v>73.40425531914893</c:v>
                </c:pt>
                <c:pt idx="70">
                  <c:v>68.000000000000043</c:v>
                </c:pt>
                <c:pt idx="71">
                  <c:v>76.811594202898661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3B-48F2-89CF-F5E89D481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212000"/>
        <c:axId val="533214624"/>
      </c:scatterChart>
      <c:valAx>
        <c:axId val="533212000"/>
        <c:scaling>
          <c:orientation val="minMax"/>
          <c:max val="40"/>
          <c:min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Distance (nm)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214624"/>
        <c:crosses val="autoZero"/>
        <c:crossBetween val="midCat"/>
      </c:valAx>
      <c:valAx>
        <c:axId val="533214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Concentration (at%)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21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581092094539531"/>
          <c:y val="0.22127100860558685"/>
          <c:w val="0.18418907905460472"/>
          <c:h val="0.260534560319324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12372536562514"/>
          <c:y val="5.2118925232145494E-2"/>
          <c:w val="0.87522271207541602"/>
          <c:h val="0.76924808604303441"/>
        </c:manualLayout>
      </c:layout>
      <c:scatterChart>
        <c:scatterStyle val="lineMarker"/>
        <c:varyColors val="0"/>
        <c:ser>
          <c:idx val="8"/>
          <c:order val="0"/>
          <c:tx>
            <c:strRef>
              <c:f>Sheet1!$N$1</c:f>
              <c:strCache>
                <c:ptCount val="1"/>
                <c:pt idx="0">
                  <c:v>total O %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Sheet1!$N$2:$N$78</c:f>
              <c:numCache>
                <c:formatCode>General</c:formatCode>
                <c:ptCount val="77"/>
                <c:pt idx="0">
                  <c:v>53.571428571428498</c:v>
                </c:pt>
                <c:pt idx="1">
                  <c:v>57.758620689655004</c:v>
                </c:pt>
                <c:pt idx="2">
                  <c:v>55.633802816901301</c:v>
                </c:pt>
                <c:pt idx="3">
                  <c:v>56.435643564356397</c:v>
                </c:pt>
                <c:pt idx="4">
                  <c:v>49.523809523809405</c:v>
                </c:pt>
                <c:pt idx="5">
                  <c:v>57.7777777777777</c:v>
                </c:pt>
                <c:pt idx="6">
                  <c:v>64.754098360655604</c:v>
                </c:pt>
                <c:pt idx="7">
                  <c:v>61.052631578947299</c:v>
                </c:pt>
                <c:pt idx="8">
                  <c:v>61.165048543689302</c:v>
                </c:pt>
                <c:pt idx="9">
                  <c:v>60.714285714285701</c:v>
                </c:pt>
                <c:pt idx="10">
                  <c:v>61.490683229813598</c:v>
                </c:pt>
                <c:pt idx="11">
                  <c:v>65.354330708661308</c:v>
                </c:pt>
                <c:pt idx="12">
                  <c:v>66.242038216560402</c:v>
                </c:pt>
                <c:pt idx="13">
                  <c:v>57.462686567164099</c:v>
                </c:pt>
                <c:pt idx="14">
                  <c:v>61.53846153846149</c:v>
                </c:pt>
                <c:pt idx="15">
                  <c:v>57.480314960629798</c:v>
                </c:pt>
                <c:pt idx="16">
                  <c:v>57.541899441340696</c:v>
                </c:pt>
                <c:pt idx="17">
                  <c:v>53.809523809523697</c:v>
                </c:pt>
                <c:pt idx="18">
                  <c:v>50.1915708812259</c:v>
                </c:pt>
                <c:pt idx="19">
                  <c:v>49.650349650349597</c:v>
                </c:pt>
                <c:pt idx="20">
                  <c:v>46.078431372548899</c:v>
                </c:pt>
                <c:pt idx="21">
                  <c:v>47.179487179487104</c:v>
                </c:pt>
                <c:pt idx="22">
                  <c:v>45.475638051043902</c:v>
                </c:pt>
                <c:pt idx="23">
                  <c:v>45.693779904306197</c:v>
                </c:pt>
                <c:pt idx="24">
                  <c:v>44.676409185803706</c:v>
                </c:pt>
                <c:pt idx="25">
                  <c:v>45.588235294117496</c:v>
                </c:pt>
                <c:pt idx="26">
                  <c:v>44.285714285714207</c:v>
                </c:pt>
                <c:pt idx="27">
                  <c:v>48.837209302325498</c:v>
                </c:pt>
                <c:pt idx="28">
                  <c:v>44.385026737967799</c:v>
                </c:pt>
                <c:pt idx="29">
                  <c:v>48.407643312101904</c:v>
                </c:pt>
                <c:pt idx="30">
                  <c:v>51.698113207547145</c:v>
                </c:pt>
                <c:pt idx="31">
                  <c:v>55.4166666666666</c:v>
                </c:pt>
                <c:pt idx="32">
                  <c:v>57.2254335260115</c:v>
                </c:pt>
                <c:pt idx="33">
                  <c:v>64.356435643564296</c:v>
                </c:pt>
                <c:pt idx="34">
                  <c:v>59.459459459459403</c:v>
                </c:pt>
                <c:pt idx="35">
                  <c:v>61.585365853658502</c:v>
                </c:pt>
                <c:pt idx="36">
                  <c:v>61.818181818181699</c:v>
                </c:pt>
                <c:pt idx="37">
                  <c:v>59.067357512953201</c:v>
                </c:pt>
                <c:pt idx="38">
                  <c:v>57.5</c:v>
                </c:pt>
                <c:pt idx="39">
                  <c:v>62.032085561497198</c:v>
                </c:pt>
                <c:pt idx="40">
                  <c:v>63.276836158191998</c:v>
                </c:pt>
                <c:pt idx="41">
                  <c:v>54.385964912280649</c:v>
                </c:pt>
                <c:pt idx="42">
                  <c:v>61.8811881188117</c:v>
                </c:pt>
                <c:pt idx="43">
                  <c:v>59.574468085106297</c:v>
                </c:pt>
                <c:pt idx="44">
                  <c:v>63.043478260869499</c:v>
                </c:pt>
                <c:pt idx="45">
                  <c:v>59.999999999999901</c:v>
                </c:pt>
                <c:pt idx="46">
                  <c:v>55.3398058252426</c:v>
                </c:pt>
                <c:pt idx="47">
                  <c:v>55.384615384615302</c:v>
                </c:pt>
                <c:pt idx="48">
                  <c:v>57.085020242914901</c:v>
                </c:pt>
                <c:pt idx="49">
                  <c:v>51.379310344827502</c:v>
                </c:pt>
                <c:pt idx="50">
                  <c:v>48.928571428571402</c:v>
                </c:pt>
                <c:pt idx="51">
                  <c:v>47.714285714285595</c:v>
                </c:pt>
                <c:pt idx="52">
                  <c:v>44.736842105263001</c:v>
                </c:pt>
                <c:pt idx="53">
                  <c:v>47.328244274809094</c:v>
                </c:pt>
                <c:pt idx="54">
                  <c:v>42.931937172774795</c:v>
                </c:pt>
                <c:pt idx="55">
                  <c:v>44.47439353099724</c:v>
                </c:pt>
                <c:pt idx="56">
                  <c:v>47.0852017937219</c:v>
                </c:pt>
                <c:pt idx="57">
                  <c:v>44.385026737967905</c:v>
                </c:pt>
                <c:pt idx="58">
                  <c:v>47.411444141689195</c:v>
                </c:pt>
                <c:pt idx="59">
                  <c:v>47.593582887700506</c:v>
                </c:pt>
                <c:pt idx="60">
                  <c:v>43.918918918918898</c:v>
                </c:pt>
                <c:pt idx="61">
                  <c:v>48.461538461538304</c:v>
                </c:pt>
                <c:pt idx="62">
                  <c:v>49.999999999999901</c:v>
                </c:pt>
                <c:pt idx="63">
                  <c:v>55.319148936170137</c:v>
                </c:pt>
                <c:pt idx="64">
                  <c:v>60.169491525423695</c:v>
                </c:pt>
                <c:pt idx="65">
                  <c:v>56.557377049180204</c:v>
                </c:pt>
                <c:pt idx="66">
                  <c:v>60.606060606060495</c:v>
                </c:pt>
                <c:pt idx="67">
                  <c:v>53.676470588235205</c:v>
                </c:pt>
                <c:pt idx="68">
                  <c:v>58.503401360544103</c:v>
                </c:pt>
                <c:pt idx="69">
                  <c:v>57.668711656441602</c:v>
                </c:pt>
                <c:pt idx="70">
                  <c:v>53.571428571428498</c:v>
                </c:pt>
                <c:pt idx="71">
                  <c:v>51.492537313432699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18-44D0-A0CD-B74C3F3F1887}"/>
            </c:ext>
          </c:extLst>
        </c:ser>
        <c:ser>
          <c:idx val="3"/>
          <c:order val="1"/>
          <c:tx>
            <c:strRef>
              <c:f>Sheet1!$H$1</c:f>
              <c:strCache>
                <c:ptCount val="1"/>
                <c:pt idx="0">
                  <c:v>Ce %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Sheet1!$H$2:$H$78</c:f>
              <c:numCache>
                <c:formatCode>General</c:formatCode>
                <c:ptCount val="77"/>
                <c:pt idx="0">
                  <c:v>19.285714285714199</c:v>
                </c:pt>
                <c:pt idx="1">
                  <c:v>23.275862068965498</c:v>
                </c:pt>
                <c:pt idx="2">
                  <c:v>19.014084507042199</c:v>
                </c:pt>
                <c:pt idx="3">
                  <c:v>18.8118811881188</c:v>
                </c:pt>
                <c:pt idx="4">
                  <c:v>30.4761904761904</c:v>
                </c:pt>
                <c:pt idx="5">
                  <c:v>25.5555555555555</c:v>
                </c:pt>
                <c:pt idx="6">
                  <c:v>21.311475409836</c:v>
                </c:pt>
                <c:pt idx="7">
                  <c:v>22.105263157894701</c:v>
                </c:pt>
                <c:pt idx="8">
                  <c:v>24.271844660194098</c:v>
                </c:pt>
                <c:pt idx="9">
                  <c:v>30</c:v>
                </c:pt>
                <c:pt idx="10">
                  <c:v>21.739130434782599</c:v>
                </c:pt>
                <c:pt idx="11">
                  <c:v>25.984251968503902</c:v>
                </c:pt>
                <c:pt idx="12">
                  <c:v>22.929936305732401</c:v>
                </c:pt>
                <c:pt idx="13">
                  <c:v>31.343283582089501</c:v>
                </c:pt>
                <c:pt idx="14">
                  <c:v>22.377622377622298</c:v>
                </c:pt>
                <c:pt idx="15">
                  <c:v>27.559055118110201</c:v>
                </c:pt>
                <c:pt idx="16">
                  <c:v>21.229050279329599</c:v>
                </c:pt>
                <c:pt idx="17">
                  <c:v>15.714285714285699</c:v>
                </c:pt>
                <c:pt idx="18">
                  <c:v>19.157088122605298</c:v>
                </c:pt>
                <c:pt idx="19">
                  <c:v>14.335664335664299</c:v>
                </c:pt>
                <c:pt idx="20">
                  <c:v>12.4183006535947</c:v>
                </c:pt>
                <c:pt idx="21">
                  <c:v>8.4615384615384599</c:v>
                </c:pt>
                <c:pt idx="22">
                  <c:v>9.5127610208816709</c:v>
                </c:pt>
                <c:pt idx="23">
                  <c:v>11.722488038277501</c:v>
                </c:pt>
                <c:pt idx="24">
                  <c:v>10.020876826722301</c:v>
                </c:pt>
                <c:pt idx="25">
                  <c:v>10.539215686274501</c:v>
                </c:pt>
                <c:pt idx="26">
                  <c:v>9.7959183673469301</c:v>
                </c:pt>
                <c:pt idx="27">
                  <c:v>10.232558139534801</c:v>
                </c:pt>
                <c:pt idx="28">
                  <c:v>13.903743315508001</c:v>
                </c:pt>
                <c:pt idx="29">
                  <c:v>14.3312101910828</c:v>
                </c:pt>
                <c:pt idx="30">
                  <c:v>18.867924528301799</c:v>
                </c:pt>
                <c:pt idx="31">
                  <c:v>17.0833333333333</c:v>
                </c:pt>
                <c:pt idx="32">
                  <c:v>26.589595375722499</c:v>
                </c:pt>
                <c:pt idx="33">
                  <c:v>25.742574257425701</c:v>
                </c:pt>
                <c:pt idx="34">
                  <c:v>29.729729729729701</c:v>
                </c:pt>
                <c:pt idx="35">
                  <c:v>25.609756097560901</c:v>
                </c:pt>
                <c:pt idx="36">
                  <c:v>24.090909090909001</c:v>
                </c:pt>
                <c:pt idx="37">
                  <c:v>24.870466321243502</c:v>
                </c:pt>
                <c:pt idx="38">
                  <c:v>24.5</c:v>
                </c:pt>
                <c:pt idx="39">
                  <c:v>22.994652406417099</c:v>
                </c:pt>
                <c:pt idx="40">
                  <c:v>24.2937853107344</c:v>
                </c:pt>
                <c:pt idx="41">
                  <c:v>25.1461988304093</c:v>
                </c:pt>
                <c:pt idx="42">
                  <c:v>22.7722772277227</c:v>
                </c:pt>
                <c:pt idx="43">
                  <c:v>26.3829787234042</c:v>
                </c:pt>
                <c:pt idx="44">
                  <c:v>23.9130434782608</c:v>
                </c:pt>
                <c:pt idx="45">
                  <c:v>22.9268292682926</c:v>
                </c:pt>
                <c:pt idx="46">
                  <c:v>26.213592233009699</c:v>
                </c:pt>
                <c:pt idx="47">
                  <c:v>21.538461538461501</c:v>
                </c:pt>
                <c:pt idx="48">
                  <c:v>17.0040485829959</c:v>
                </c:pt>
                <c:pt idx="49">
                  <c:v>17.241379310344801</c:v>
                </c:pt>
                <c:pt idx="50">
                  <c:v>19.285714285714199</c:v>
                </c:pt>
                <c:pt idx="51">
                  <c:v>14.285714285714199</c:v>
                </c:pt>
                <c:pt idx="52">
                  <c:v>13.157894736842101</c:v>
                </c:pt>
                <c:pt idx="53">
                  <c:v>10.432569974554699</c:v>
                </c:pt>
                <c:pt idx="54">
                  <c:v>11.780104712041799</c:v>
                </c:pt>
                <c:pt idx="55">
                  <c:v>9.1644204851751994</c:v>
                </c:pt>
                <c:pt idx="56">
                  <c:v>12.7802690582959</c:v>
                </c:pt>
                <c:pt idx="57">
                  <c:v>12.566844919786</c:v>
                </c:pt>
                <c:pt idx="58">
                  <c:v>10.0817438692098</c:v>
                </c:pt>
                <c:pt idx="59">
                  <c:v>10.962566844919699</c:v>
                </c:pt>
                <c:pt idx="60">
                  <c:v>8.1081081081080999</c:v>
                </c:pt>
                <c:pt idx="61">
                  <c:v>10.3846153846153</c:v>
                </c:pt>
                <c:pt idx="62">
                  <c:v>11.8421052631578</c:v>
                </c:pt>
                <c:pt idx="63">
                  <c:v>20.5673758865248</c:v>
                </c:pt>
                <c:pt idx="64">
                  <c:v>12.711864406779601</c:v>
                </c:pt>
                <c:pt idx="65">
                  <c:v>25.4098360655737</c:v>
                </c:pt>
                <c:pt idx="66">
                  <c:v>24.2424242424242</c:v>
                </c:pt>
                <c:pt idx="67">
                  <c:v>24.264705882352899</c:v>
                </c:pt>
                <c:pt idx="68">
                  <c:v>27.891156462584998</c:v>
                </c:pt>
                <c:pt idx="69">
                  <c:v>26.993865030674801</c:v>
                </c:pt>
                <c:pt idx="70">
                  <c:v>30.714285714285701</c:v>
                </c:pt>
                <c:pt idx="71">
                  <c:v>29.8507462686567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18-44D0-A0CD-B74C3F3F1887}"/>
            </c:ext>
          </c:extLst>
        </c:ser>
        <c:ser>
          <c:idx val="0"/>
          <c:order val="2"/>
          <c:tx>
            <c:strRef>
              <c:f>Sheet1!$E$1</c:f>
              <c:strCache>
                <c:ptCount val="1"/>
                <c:pt idx="0">
                  <c:v>La %</c:v>
                </c:pt>
              </c:strCache>
            </c:strRef>
          </c:tx>
          <c:spPr>
            <a:ln w="19050" cap="rnd">
              <a:solidFill>
                <a:srgbClr val="FF33CC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Sheet1!$E$2:$E$78</c:f>
              <c:numCache>
                <c:formatCode>General</c:formatCode>
                <c:ptCount val="77"/>
                <c:pt idx="0">
                  <c:v>9.2857142857142794</c:v>
                </c:pt>
                <c:pt idx="1">
                  <c:v>6.0344827586206797</c:v>
                </c:pt>
                <c:pt idx="2">
                  <c:v>9.1549295774647899</c:v>
                </c:pt>
                <c:pt idx="3">
                  <c:v>5.9405940594059397</c:v>
                </c:pt>
                <c:pt idx="4">
                  <c:v>6.6666666666666599</c:v>
                </c:pt>
                <c:pt idx="5">
                  <c:v>8.8888888888888893</c:v>
                </c:pt>
                <c:pt idx="6">
                  <c:v>9.0163934426229506</c:v>
                </c:pt>
                <c:pt idx="7">
                  <c:v>7.3684210526315699</c:v>
                </c:pt>
                <c:pt idx="8">
                  <c:v>5.8252427184466002</c:v>
                </c:pt>
                <c:pt idx="9">
                  <c:v>5</c:v>
                </c:pt>
                <c:pt idx="10">
                  <c:v>9.9378881987577596</c:v>
                </c:pt>
                <c:pt idx="11">
                  <c:v>5.5118110236220401</c:v>
                </c:pt>
                <c:pt idx="12">
                  <c:v>5.7324840764331197</c:v>
                </c:pt>
                <c:pt idx="13">
                  <c:v>3.7313432835820799</c:v>
                </c:pt>
                <c:pt idx="14">
                  <c:v>6.2937062937062898</c:v>
                </c:pt>
                <c:pt idx="15">
                  <c:v>6.2992125984251901</c:v>
                </c:pt>
                <c:pt idx="16">
                  <c:v>7.2625698324022299</c:v>
                </c:pt>
                <c:pt idx="17">
                  <c:v>9.0476190476190403</c:v>
                </c:pt>
                <c:pt idx="18">
                  <c:v>8.4291187739463602</c:v>
                </c:pt>
                <c:pt idx="19">
                  <c:v>11.8881118881118</c:v>
                </c:pt>
                <c:pt idx="20">
                  <c:v>9.8039215686274499</c:v>
                </c:pt>
                <c:pt idx="21">
                  <c:v>11.538461538461499</c:v>
                </c:pt>
                <c:pt idx="22">
                  <c:v>11.136890951276101</c:v>
                </c:pt>
                <c:pt idx="23">
                  <c:v>9.0909090909090899</c:v>
                </c:pt>
                <c:pt idx="24">
                  <c:v>12.734864300626301</c:v>
                </c:pt>
                <c:pt idx="25">
                  <c:v>12.9901960784313</c:v>
                </c:pt>
                <c:pt idx="26">
                  <c:v>10.6122448979591</c:v>
                </c:pt>
                <c:pt idx="27">
                  <c:v>12.3255813953488</c:v>
                </c:pt>
                <c:pt idx="28">
                  <c:v>11.764705882352899</c:v>
                </c:pt>
                <c:pt idx="29">
                  <c:v>11.783439490445801</c:v>
                </c:pt>
                <c:pt idx="30">
                  <c:v>9.8113207547169807</c:v>
                </c:pt>
                <c:pt idx="31">
                  <c:v>12.0833333333333</c:v>
                </c:pt>
                <c:pt idx="32">
                  <c:v>6.35838150289017</c:v>
                </c:pt>
                <c:pt idx="33">
                  <c:v>5.4455445544554397</c:v>
                </c:pt>
                <c:pt idx="34">
                  <c:v>5.9459459459459403</c:v>
                </c:pt>
                <c:pt idx="35">
                  <c:v>8.5365853658536501</c:v>
                </c:pt>
                <c:pt idx="36">
                  <c:v>9.5454545454545396</c:v>
                </c:pt>
                <c:pt idx="37">
                  <c:v>12.435233160621699</c:v>
                </c:pt>
                <c:pt idx="38">
                  <c:v>10</c:v>
                </c:pt>
                <c:pt idx="39">
                  <c:v>10.695187165775399</c:v>
                </c:pt>
                <c:pt idx="40">
                  <c:v>8.4745762711864394</c:v>
                </c:pt>
                <c:pt idx="41">
                  <c:v>12.2807017543859</c:v>
                </c:pt>
                <c:pt idx="42">
                  <c:v>10.3960396039603</c:v>
                </c:pt>
                <c:pt idx="43">
                  <c:v>8.5106382978723403</c:v>
                </c:pt>
                <c:pt idx="44">
                  <c:v>7.6086956521739104</c:v>
                </c:pt>
                <c:pt idx="45">
                  <c:v>9.2682926829268197</c:v>
                </c:pt>
                <c:pt idx="46">
                  <c:v>8.2524271844660202</c:v>
                </c:pt>
                <c:pt idx="47">
                  <c:v>8.2051282051282008</c:v>
                </c:pt>
                <c:pt idx="48">
                  <c:v>13.3603238866396</c:v>
                </c:pt>
                <c:pt idx="49">
                  <c:v>11.0344827586206</c:v>
                </c:pt>
                <c:pt idx="50">
                  <c:v>7.8571428571428497</c:v>
                </c:pt>
                <c:pt idx="51">
                  <c:v>13.714285714285699</c:v>
                </c:pt>
                <c:pt idx="52">
                  <c:v>10.2631578947368</c:v>
                </c:pt>
                <c:pt idx="53">
                  <c:v>11.195928753180601</c:v>
                </c:pt>
                <c:pt idx="54">
                  <c:v>13.8743455497382</c:v>
                </c:pt>
                <c:pt idx="55">
                  <c:v>12.668463611859799</c:v>
                </c:pt>
                <c:pt idx="56">
                  <c:v>12.556053811659099</c:v>
                </c:pt>
                <c:pt idx="57">
                  <c:v>8.8235294117646994</c:v>
                </c:pt>
                <c:pt idx="58">
                  <c:v>10.626702997275199</c:v>
                </c:pt>
                <c:pt idx="59">
                  <c:v>8.2887700534759308</c:v>
                </c:pt>
                <c:pt idx="60">
                  <c:v>10.1351351351351</c:v>
                </c:pt>
                <c:pt idx="61">
                  <c:v>11.538461538461499</c:v>
                </c:pt>
                <c:pt idx="62">
                  <c:v>8.5526315789473593</c:v>
                </c:pt>
                <c:pt idx="63">
                  <c:v>4.2553191489361701</c:v>
                </c:pt>
                <c:pt idx="64">
                  <c:v>8.4745762711864394</c:v>
                </c:pt>
                <c:pt idx="65">
                  <c:v>8.1967213114754092</c:v>
                </c:pt>
                <c:pt idx="66">
                  <c:v>5.3030303030303001</c:v>
                </c:pt>
                <c:pt idx="67">
                  <c:v>9.5588235294117592</c:v>
                </c:pt>
                <c:pt idx="68">
                  <c:v>6.1224489795918302</c:v>
                </c:pt>
                <c:pt idx="69">
                  <c:v>6.74846625766871</c:v>
                </c:pt>
                <c:pt idx="70">
                  <c:v>4.2857142857142803</c:v>
                </c:pt>
                <c:pt idx="71">
                  <c:v>10.4477611940298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18-44D0-A0CD-B74C3F3F1887}"/>
            </c:ext>
          </c:extLst>
        </c:ser>
        <c:ser>
          <c:idx val="1"/>
          <c:order val="3"/>
          <c:tx>
            <c:strRef>
              <c:f>Sheet1!$F$1</c:f>
              <c:strCache>
                <c:ptCount val="1"/>
                <c:pt idx="0">
                  <c:v>Mn %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Sheet1!$F$2:$F$78</c:f>
              <c:numCache>
                <c:formatCode>General</c:formatCode>
                <c:ptCount val="77"/>
                <c:pt idx="0">
                  <c:v>12.857142857142801</c:v>
                </c:pt>
                <c:pt idx="1">
                  <c:v>6.8965517241379297</c:v>
                </c:pt>
                <c:pt idx="2">
                  <c:v>9.8591549295774605</c:v>
                </c:pt>
                <c:pt idx="3">
                  <c:v>9.9009900990098991</c:v>
                </c:pt>
                <c:pt idx="4">
                  <c:v>9.5238095238095202</c:v>
                </c:pt>
                <c:pt idx="5">
                  <c:v>1.1111111111111101</c:v>
                </c:pt>
                <c:pt idx="6">
                  <c:v>0.81967213114754101</c:v>
                </c:pt>
                <c:pt idx="7">
                  <c:v>1.0526315789473599</c:v>
                </c:pt>
                <c:pt idx="8">
                  <c:v>4.8543689320388301</c:v>
                </c:pt>
                <c:pt idx="9">
                  <c:v>1.4285714285714199</c:v>
                </c:pt>
                <c:pt idx="10">
                  <c:v>1.86335403726708</c:v>
                </c:pt>
                <c:pt idx="11">
                  <c:v>0.78740157480314898</c:v>
                </c:pt>
                <c:pt idx="12">
                  <c:v>3.1847133757961701</c:v>
                </c:pt>
                <c:pt idx="13">
                  <c:v>2.98507462686567</c:v>
                </c:pt>
                <c:pt idx="14">
                  <c:v>2.79720279720279</c:v>
                </c:pt>
                <c:pt idx="15">
                  <c:v>4.7244094488188901</c:v>
                </c:pt>
                <c:pt idx="16">
                  <c:v>7.8212290502793298</c:v>
                </c:pt>
                <c:pt idx="17">
                  <c:v>13.3333333333333</c:v>
                </c:pt>
                <c:pt idx="18">
                  <c:v>13.409961685823699</c:v>
                </c:pt>
                <c:pt idx="19">
                  <c:v>16.433566433566401</c:v>
                </c:pt>
                <c:pt idx="20">
                  <c:v>20.588235294117599</c:v>
                </c:pt>
                <c:pt idx="21">
                  <c:v>21.282051282051199</c:v>
                </c:pt>
                <c:pt idx="22">
                  <c:v>23.433874709976799</c:v>
                </c:pt>
                <c:pt idx="23">
                  <c:v>21.2918660287081</c:v>
                </c:pt>
                <c:pt idx="24">
                  <c:v>23.173277661795399</c:v>
                </c:pt>
                <c:pt idx="25">
                  <c:v>21.078431372549002</c:v>
                </c:pt>
                <c:pt idx="26">
                  <c:v>24.081632653061199</c:v>
                </c:pt>
                <c:pt idx="27">
                  <c:v>17.906976744186</c:v>
                </c:pt>
                <c:pt idx="28">
                  <c:v>20.0534759358288</c:v>
                </c:pt>
                <c:pt idx="29">
                  <c:v>19.108280254777</c:v>
                </c:pt>
                <c:pt idx="30">
                  <c:v>10.943396226415</c:v>
                </c:pt>
                <c:pt idx="31">
                  <c:v>10</c:v>
                </c:pt>
                <c:pt idx="32">
                  <c:v>4.04624277456647</c:v>
                </c:pt>
                <c:pt idx="33">
                  <c:v>1.98019801980198</c:v>
                </c:pt>
                <c:pt idx="34">
                  <c:v>0.54054054054054002</c:v>
                </c:pt>
                <c:pt idx="35">
                  <c:v>0.60975609756097504</c:v>
                </c:pt>
                <c:pt idx="36">
                  <c:v>1.36363636363636</c:v>
                </c:pt>
                <c:pt idx="37">
                  <c:v>1.55440414507772</c:v>
                </c:pt>
                <c:pt idx="38">
                  <c:v>2</c:v>
                </c:pt>
                <c:pt idx="39">
                  <c:v>0.53475935828876997</c:v>
                </c:pt>
                <c:pt idx="40">
                  <c:v>0.56497175141242895</c:v>
                </c:pt>
                <c:pt idx="41">
                  <c:v>0</c:v>
                </c:pt>
                <c:pt idx="42">
                  <c:v>0.99009900990098998</c:v>
                </c:pt>
                <c:pt idx="43">
                  <c:v>1.27659574468085</c:v>
                </c:pt>
                <c:pt idx="44">
                  <c:v>1.0869565217391299</c:v>
                </c:pt>
                <c:pt idx="45">
                  <c:v>1.4634146341463401</c:v>
                </c:pt>
                <c:pt idx="46">
                  <c:v>4.3689320388349504</c:v>
                </c:pt>
                <c:pt idx="47">
                  <c:v>6.6666666666666599</c:v>
                </c:pt>
                <c:pt idx="48">
                  <c:v>6.8825910931173997</c:v>
                </c:pt>
                <c:pt idx="49">
                  <c:v>12.068965517241301</c:v>
                </c:pt>
                <c:pt idx="50">
                  <c:v>12.5</c:v>
                </c:pt>
                <c:pt idx="51">
                  <c:v>17.428571428571399</c:v>
                </c:pt>
                <c:pt idx="52">
                  <c:v>21.842105263157801</c:v>
                </c:pt>
                <c:pt idx="53">
                  <c:v>21.374045801526702</c:v>
                </c:pt>
                <c:pt idx="54">
                  <c:v>21.465968586387401</c:v>
                </c:pt>
                <c:pt idx="55">
                  <c:v>20.754716981131999</c:v>
                </c:pt>
                <c:pt idx="56">
                  <c:v>19.058295964125499</c:v>
                </c:pt>
                <c:pt idx="57">
                  <c:v>22.459893048128301</c:v>
                </c:pt>
                <c:pt idx="58">
                  <c:v>19.6185286103542</c:v>
                </c:pt>
                <c:pt idx="59">
                  <c:v>24.331550802138999</c:v>
                </c:pt>
                <c:pt idx="60">
                  <c:v>25</c:v>
                </c:pt>
                <c:pt idx="61">
                  <c:v>21.1538461538461</c:v>
                </c:pt>
                <c:pt idx="62">
                  <c:v>19.078947368421002</c:v>
                </c:pt>
                <c:pt idx="63">
                  <c:v>13.4751773049645</c:v>
                </c:pt>
                <c:pt idx="64">
                  <c:v>9.3220338983050794</c:v>
                </c:pt>
                <c:pt idx="65">
                  <c:v>4.9180327868852398</c:v>
                </c:pt>
                <c:pt idx="66">
                  <c:v>2.2727272727272698</c:v>
                </c:pt>
                <c:pt idx="67">
                  <c:v>6.6176470588235299</c:v>
                </c:pt>
                <c:pt idx="68">
                  <c:v>2.0408163265306101</c:v>
                </c:pt>
                <c:pt idx="69">
                  <c:v>3.6809815950920202</c:v>
                </c:pt>
                <c:pt idx="70">
                  <c:v>5</c:v>
                </c:pt>
                <c:pt idx="71">
                  <c:v>2.98507462686567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18-44D0-A0CD-B74C3F3F1887}"/>
            </c:ext>
          </c:extLst>
        </c:ser>
        <c:ser>
          <c:idx val="4"/>
          <c:order val="4"/>
          <c:tx>
            <c:strRef>
              <c:f>Sheet1!$I$1</c:f>
              <c:strCache>
                <c:ptCount val="1"/>
                <c:pt idx="0">
                  <c:v>Sm %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Sheet1!$I$2:$I$78</c:f>
              <c:numCache>
                <c:formatCode>General</c:formatCode>
                <c:ptCount val="77"/>
                <c:pt idx="0">
                  <c:v>2.1428571428571401</c:v>
                </c:pt>
                <c:pt idx="1">
                  <c:v>5.1724137931034404</c:v>
                </c:pt>
                <c:pt idx="2">
                  <c:v>4.2253521126760498</c:v>
                </c:pt>
                <c:pt idx="3">
                  <c:v>5.9405940594059397</c:v>
                </c:pt>
                <c:pt idx="4">
                  <c:v>2.8571428571428501</c:v>
                </c:pt>
                <c:pt idx="5">
                  <c:v>5.55555555555555</c:v>
                </c:pt>
                <c:pt idx="6">
                  <c:v>2.4590163934426199</c:v>
                </c:pt>
                <c:pt idx="7">
                  <c:v>7.3684210526315699</c:v>
                </c:pt>
                <c:pt idx="8">
                  <c:v>2.9126213592233001</c:v>
                </c:pt>
                <c:pt idx="9">
                  <c:v>2.8571428571428501</c:v>
                </c:pt>
                <c:pt idx="10">
                  <c:v>4.9689440993788798</c:v>
                </c:pt>
                <c:pt idx="11">
                  <c:v>2.3622047244094402</c:v>
                </c:pt>
                <c:pt idx="12">
                  <c:v>1.9108280254776999</c:v>
                </c:pt>
                <c:pt idx="13">
                  <c:v>4.4776119402985</c:v>
                </c:pt>
                <c:pt idx="14">
                  <c:v>4.8951048951048897</c:v>
                </c:pt>
                <c:pt idx="15">
                  <c:v>3.9370078740157401</c:v>
                </c:pt>
                <c:pt idx="16">
                  <c:v>5.5865921787709496</c:v>
                </c:pt>
                <c:pt idx="17">
                  <c:v>5.71428571428571</c:v>
                </c:pt>
                <c:pt idx="18">
                  <c:v>3.0651340996168499</c:v>
                </c:pt>
                <c:pt idx="19">
                  <c:v>3.84615384615384</c:v>
                </c:pt>
                <c:pt idx="20">
                  <c:v>5.2287581699346397</c:v>
                </c:pt>
                <c:pt idx="21">
                  <c:v>6.1538461538461497</c:v>
                </c:pt>
                <c:pt idx="22">
                  <c:v>4.8723897911832896</c:v>
                </c:pt>
                <c:pt idx="23">
                  <c:v>5.7416267942583703</c:v>
                </c:pt>
                <c:pt idx="24">
                  <c:v>3.1315240083507301</c:v>
                </c:pt>
                <c:pt idx="25">
                  <c:v>3.9215686274509798</c:v>
                </c:pt>
                <c:pt idx="26">
                  <c:v>5.9183673469387701</c:v>
                </c:pt>
                <c:pt idx="27">
                  <c:v>4.8837209302325499</c:v>
                </c:pt>
                <c:pt idx="28">
                  <c:v>4.8128342245989302</c:v>
                </c:pt>
                <c:pt idx="29">
                  <c:v>3.5031847133757901</c:v>
                </c:pt>
                <c:pt idx="30">
                  <c:v>5.6603773584905603</c:v>
                </c:pt>
                <c:pt idx="31">
                  <c:v>3.75</c:v>
                </c:pt>
                <c:pt idx="32">
                  <c:v>5.7803468208092399</c:v>
                </c:pt>
                <c:pt idx="33">
                  <c:v>2.4752475247524699</c:v>
                </c:pt>
                <c:pt idx="34">
                  <c:v>4.3243243243243201</c:v>
                </c:pt>
                <c:pt idx="35">
                  <c:v>3.6585365853658498</c:v>
                </c:pt>
                <c:pt idx="36">
                  <c:v>3.1818181818181799</c:v>
                </c:pt>
                <c:pt idx="37">
                  <c:v>2.0725388601036201</c:v>
                </c:pt>
                <c:pt idx="38">
                  <c:v>5.5</c:v>
                </c:pt>
                <c:pt idx="39">
                  <c:v>3.2085561497326198</c:v>
                </c:pt>
                <c:pt idx="40">
                  <c:v>3.3898305084745699</c:v>
                </c:pt>
                <c:pt idx="41">
                  <c:v>7.6023391812865402</c:v>
                </c:pt>
                <c:pt idx="42">
                  <c:v>3.9603960396039599</c:v>
                </c:pt>
                <c:pt idx="43">
                  <c:v>3.8297872340425498</c:v>
                </c:pt>
                <c:pt idx="44">
                  <c:v>4.3478260869565197</c:v>
                </c:pt>
                <c:pt idx="45">
                  <c:v>5.3658536585365804</c:v>
                </c:pt>
                <c:pt idx="46">
                  <c:v>5.8252427184466002</c:v>
                </c:pt>
                <c:pt idx="47">
                  <c:v>6.6666666666666599</c:v>
                </c:pt>
                <c:pt idx="48">
                  <c:v>5.2631578947368398</c:v>
                </c:pt>
                <c:pt idx="49">
                  <c:v>6.2068965517241299</c:v>
                </c:pt>
                <c:pt idx="50">
                  <c:v>5.3571428571428497</c:v>
                </c:pt>
                <c:pt idx="51">
                  <c:v>4</c:v>
                </c:pt>
                <c:pt idx="52">
                  <c:v>5.5263157894736796</c:v>
                </c:pt>
                <c:pt idx="53">
                  <c:v>4.8346055979643703</c:v>
                </c:pt>
                <c:pt idx="54">
                  <c:v>3.9267015706806201</c:v>
                </c:pt>
                <c:pt idx="55">
                  <c:v>5.3908355795148202</c:v>
                </c:pt>
                <c:pt idx="56">
                  <c:v>4.03587443946188</c:v>
                </c:pt>
                <c:pt idx="57">
                  <c:v>5.0802139037433101</c:v>
                </c:pt>
                <c:pt idx="58">
                  <c:v>4.6321525885558499</c:v>
                </c:pt>
                <c:pt idx="59">
                  <c:v>3.4759358288770001</c:v>
                </c:pt>
                <c:pt idx="60">
                  <c:v>4.3918918918918903</c:v>
                </c:pt>
                <c:pt idx="61">
                  <c:v>4.2307692307692299</c:v>
                </c:pt>
                <c:pt idx="62">
                  <c:v>4.6052631578947301</c:v>
                </c:pt>
                <c:pt idx="63">
                  <c:v>4.2553191489361701</c:v>
                </c:pt>
                <c:pt idx="64">
                  <c:v>5.9322033898304998</c:v>
                </c:pt>
                <c:pt idx="65">
                  <c:v>3.27868852459016</c:v>
                </c:pt>
                <c:pt idx="66">
                  <c:v>6.0606060606060597</c:v>
                </c:pt>
                <c:pt idx="67">
                  <c:v>5.8823529411764701</c:v>
                </c:pt>
                <c:pt idx="68">
                  <c:v>5.4421768707482903</c:v>
                </c:pt>
                <c:pt idx="69">
                  <c:v>4.2944785276073603</c:v>
                </c:pt>
                <c:pt idx="70">
                  <c:v>4.2857142857142803</c:v>
                </c:pt>
                <c:pt idx="71">
                  <c:v>3.7313432835820799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18-44D0-A0CD-B74C3F3F1887}"/>
            </c:ext>
          </c:extLst>
        </c:ser>
        <c:ser>
          <c:idx val="2"/>
          <c:order val="5"/>
          <c:tx>
            <c:strRef>
              <c:f>Sheet1!$G$1</c:f>
              <c:strCache>
                <c:ptCount val="1"/>
                <c:pt idx="0">
                  <c:v>Sr %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Sheet1!$G$2:$G$78</c:f>
              <c:numCache>
                <c:formatCode>General</c:formatCode>
                <c:ptCount val="77"/>
                <c:pt idx="0">
                  <c:v>1.4285714285714199</c:v>
                </c:pt>
                <c:pt idx="1">
                  <c:v>0.86206896551724099</c:v>
                </c:pt>
                <c:pt idx="2">
                  <c:v>2.11267605633802</c:v>
                </c:pt>
                <c:pt idx="3">
                  <c:v>1.98019801980198</c:v>
                </c:pt>
                <c:pt idx="4">
                  <c:v>0.952380952380952</c:v>
                </c:pt>
                <c:pt idx="5">
                  <c:v>1.1111111111111101</c:v>
                </c:pt>
                <c:pt idx="6">
                  <c:v>0</c:v>
                </c:pt>
                <c:pt idx="7">
                  <c:v>0</c:v>
                </c:pt>
                <c:pt idx="8">
                  <c:v>0.970873786407766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2.0979020979020899</c:v>
                </c:pt>
                <c:pt idx="15">
                  <c:v>0</c:v>
                </c:pt>
                <c:pt idx="16">
                  <c:v>0.55865921787709405</c:v>
                </c:pt>
                <c:pt idx="17">
                  <c:v>1.9047619047619</c:v>
                </c:pt>
                <c:pt idx="18">
                  <c:v>5.3639846743295001</c:v>
                </c:pt>
                <c:pt idx="19">
                  <c:v>3.14685314685314</c:v>
                </c:pt>
                <c:pt idx="20">
                  <c:v>5.55555555555555</c:v>
                </c:pt>
                <c:pt idx="21">
                  <c:v>4.3589743589743497</c:v>
                </c:pt>
                <c:pt idx="22">
                  <c:v>5.1044083526682096</c:v>
                </c:pt>
                <c:pt idx="23">
                  <c:v>5.7416267942583703</c:v>
                </c:pt>
                <c:pt idx="24">
                  <c:v>5.8455114822546896</c:v>
                </c:pt>
                <c:pt idx="25">
                  <c:v>4.6568627450980298</c:v>
                </c:pt>
                <c:pt idx="26">
                  <c:v>4.2857142857142803</c:v>
                </c:pt>
                <c:pt idx="27">
                  <c:v>5.1162790697674403</c:v>
                </c:pt>
                <c:pt idx="28">
                  <c:v>5.0802139037433101</c:v>
                </c:pt>
                <c:pt idx="29">
                  <c:v>2.2292993630573199</c:v>
                </c:pt>
                <c:pt idx="30">
                  <c:v>3.0188679245282999</c:v>
                </c:pt>
                <c:pt idx="31">
                  <c:v>1.25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</c:v>
                </c:pt>
                <c:pt idx="39">
                  <c:v>0.53475935828876997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0.42553191489361702</c:v>
                </c:pt>
                <c:pt idx="44">
                  <c:v>0</c:v>
                </c:pt>
                <c:pt idx="45">
                  <c:v>0.48780487804877998</c:v>
                </c:pt>
                <c:pt idx="46">
                  <c:v>0</c:v>
                </c:pt>
                <c:pt idx="47">
                  <c:v>1.02564102564102</c:v>
                </c:pt>
                <c:pt idx="48">
                  <c:v>0</c:v>
                </c:pt>
                <c:pt idx="49">
                  <c:v>2.0689655172413701</c:v>
                </c:pt>
                <c:pt idx="50">
                  <c:v>5</c:v>
                </c:pt>
                <c:pt idx="51">
                  <c:v>2.5714285714285698</c:v>
                </c:pt>
                <c:pt idx="52">
                  <c:v>4.4736842105263097</c:v>
                </c:pt>
                <c:pt idx="53">
                  <c:v>4.3256997455470696</c:v>
                </c:pt>
                <c:pt idx="54">
                  <c:v>4.7120418848167498</c:v>
                </c:pt>
                <c:pt idx="55">
                  <c:v>6.7385444743935299</c:v>
                </c:pt>
                <c:pt idx="56">
                  <c:v>3.5874439461883401</c:v>
                </c:pt>
                <c:pt idx="57">
                  <c:v>6.4171122994652396</c:v>
                </c:pt>
                <c:pt idx="58">
                  <c:v>7.0844686648501298</c:v>
                </c:pt>
                <c:pt idx="59">
                  <c:v>5.0802139037433101</c:v>
                </c:pt>
                <c:pt idx="60">
                  <c:v>7.7702702702702702</c:v>
                </c:pt>
                <c:pt idx="61">
                  <c:v>4.2307692307692299</c:v>
                </c:pt>
                <c:pt idx="62">
                  <c:v>5.2631578947368398</c:v>
                </c:pt>
                <c:pt idx="63">
                  <c:v>1.4184397163120499</c:v>
                </c:pt>
                <c:pt idx="64">
                  <c:v>2.5423728813559299</c:v>
                </c:pt>
                <c:pt idx="65">
                  <c:v>0.81967213114754101</c:v>
                </c:pt>
                <c:pt idx="66">
                  <c:v>1.51515151515151</c:v>
                </c:pt>
                <c:pt idx="67">
                  <c:v>0</c:v>
                </c:pt>
                <c:pt idx="68">
                  <c:v>0</c:v>
                </c:pt>
                <c:pt idx="69">
                  <c:v>0.61349693251533699</c:v>
                </c:pt>
                <c:pt idx="70">
                  <c:v>1.4285714285714199</c:v>
                </c:pt>
                <c:pt idx="71">
                  <c:v>1.4925373134328299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18-44D0-A0CD-B74C3F3F1887}"/>
            </c:ext>
          </c:extLst>
        </c:ser>
        <c:ser>
          <c:idx val="6"/>
          <c:order val="6"/>
          <c:tx>
            <c:strRef>
              <c:f>Sheet1!$L$1</c:f>
              <c:strCache>
                <c:ptCount val="1"/>
                <c:pt idx="0">
                  <c:v>Ag %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Sheet1!$L$2:$L$78</c:f>
              <c:numCache>
                <c:formatCode>General</c:formatCode>
                <c:ptCount val="77"/>
                <c:pt idx="0">
                  <c:v>0.71428571428571397</c:v>
                </c:pt>
                <c:pt idx="1">
                  <c:v>0</c:v>
                </c:pt>
                <c:pt idx="2">
                  <c:v>0</c:v>
                </c:pt>
                <c:pt idx="3">
                  <c:v>0.99009900990098998</c:v>
                </c:pt>
                <c:pt idx="4">
                  <c:v>0</c:v>
                </c:pt>
                <c:pt idx="5">
                  <c:v>0</c:v>
                </c:pt>
                <c:pt idx="6">
                  <c:v>1.63934426229508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0.476190476190476</c:v>
                </c:pt>
                <c:pt idx="18">
                  <c:v>0.38314176245210702</c:v>
                </c:pt>
                <c:pt idx="19">
                  <c:v>0.69930069930069905</c:v>
                </c:pt>
                <c:pt idx="20">
                  <c:v>0.32679738562091498</c:v>
                </c:pt>
                <c:pt idx="21">
                  <c:v>0.76923076923076905</c:v>
                </c:pt>
                <c:pt idx="22">
                  <c:v>0.46403712296983701</c:v>
                </c:pt>
                <c:pt idx="23">
                  <c:v>0.71770334928229595</c:v>
                </c:pt>
                <c:pt idx="24">
                  <c:v>0.20876826722338199</c:v>
                </c:pt>
                <c:pt idx="25">
                  <c:v>0.73529411764705799</c:v>
                </c:pt>
                <c:pt idx="26">
                  <c:v>0.61224489795918302</c:v>
                </c:pt>
                <c:pt idx="27">
                  <c:v>0.46511627906976699</c:v>
                </c:pt>
                <c:pt idx="28">
                  <c:v>0</c:v>
                </c:pt>
                <c:pt idx="29">
                  <c:v>0.63694267515923497</c:v>
                </c:pt>
                <c:pt idx="30">
                  <c:v>0</c:v>
                </c:pt>
                <c:pt idx="31">
                  <c:v>0.41666666666666602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0.58479532163742598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0.512820512820512</c:v>
                </c:pt>
                <c:pt idx="48">
                  <c:v>0.40485829959514102</c:v>
                </c:pt>
                <c:pt idx="49">
                  <c:v>0</c:v>
                </c:pt>
                <c:pt idx="50">
                  <c:v>0.35714285714285698</c:v>
                </c:pt>
                <c:pt idx="51">
                  <c:v>0.28571428571428498</c:v>
                </c:pt>
                <c:pt idx="52">
                  <c:v>0</c:v>
                </c:pt>
                <c:pt idx="53">
                  <c:v>0</c:v>
                </c:pt>
                <c:pt idx="54">
                  <c:v>1.04712041884816</c:v>
                </c:pt>
                <c:pt idx="55">
                  <c:v>0.80862533692722305</c:v>
                </c:pt>
                <c:pt idx="56">
                  <c:v>0.67264573991031396</c:v>
                </c:pt>
                <c:pt idx="57">
                  <c:v>0.26737967914438499</c:v>
                </c:pt>
                <c:pt idx="58">
                  <c:v>0.54495912806539504</c:v>
                </c:pt>
                <c:pt idx="59">
                  <c:v>0.26737967914438499</c:v>
                </c:pt>
                <c:pt idx="60">
                  <c:v>0.67567567567567499</c:v>
                </c:pt>
                <c:pt idx="61">
                  <c:v>0</c:v>
                </c:pt>
                <c:pt idx="62">
                  <c:v>0.65789473684210498</c:v>
                </c:pt>
                <c:pt idx="63">
                  <c:v>0.70921985815602795</c:v>
                </c:pt>
                <c:pt idx="64">
                  <c:v>0</c:v>
                </c:pt>
                <c:pt idx="65">
                  <c:v>0.81967213114754101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0.71428571428571397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18-44D0-A0CD-B74C3F3F1887}"/>
            </c:ext>
          </c:extLst>
        </c:ser>
        <c:ser>
          <c:idx val="7"/>
          <c:order val="7"/>
          <c:tx>
            <c:strRef>
              <c:f>Sheet1!$M$1</c:f>
              <c:strCache>
                <c:ptCount val="1"/>
                <c:pt idx="0">
                  <c:v>Zr %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Sheet1!$M$2:$M$78</c:f>
              <c:numCache>
                <c:formatCode>General</c:formatCode>
                <c:ptCount val="77"/>
                <c:pt idx="0">
                  <c:v>0.71428571428571397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1.0526315789473599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0.20408163265306101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0.48780487804877998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0.35714285714285698</c:v>
                </c:pt>
                <c:pt idx="51">
                  <c:v>0</c:v>
                </c:pt>
                <c:pt idx="52">
                  <c:v>0</c:v>
                </c:pt>
                <c:pt idx="53">
                  <c:v>0.25445292620865101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0.84745762711864403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18-44D0-A0CD-B74C3F3F1887}"/>
            </c:ext>
          </c:extLst>
        </c:ser>
        <c:ser>
          <c:idx val="5"/>
          <c:order val="8"/>
          <c:tx>
            <c:strRef>
              <c:f>Sheet1!$J$1</c:f>
              <c:strCache>
                <c:ptCount val="1"/>
                <c:pt idx="0">
                  <c:v>Li %</c:v>
                </c:pt>
              </c:strCache>
            </c:strRef>
          </c:tx>
          <c:spPr>
            <a:ln w="19050" cap="rnd">
              <a:solidFill>
                <a:srgbClr val="99FF66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General</c:formatCode>
                <c:ptCount val="77"/>
                <c:pt idx="0">
                  <c:v>4.7999998947669704</c:v>
                </c:pt>
                <c:pt idx="1">
                  <c:v>5.19999988599755</c:v>
                </c:pt>
                <c:pt idx="2">
                  <c:v>5.5999998772281296</c:v>
                </c:pt>
                <c:pt idx="3">
                  <c:v>5.9999998684587101</c:v>
                </c:pt>
                <c:pt idx="4">
                  <c:v>6.3999998596892897</c:v>
                </c:pt>
                <c:pt idx="5">
                  <c:v>6.7999998509198702</c:v>
                </c:pt>
                <c:pt idx="6">
                  <c:v>7.1999998421504499</c:v>
                </c:pt>
                <c:pt idx="7">
                  <c:v>7.5999998333810304</c:v>
                </c:pt>
                <c:pt idx="8">
                  <c:v>7.9999998246116197</c:v>
                </c:pt>
                <c:pt idx="9">
                  <c:v>8.3999998158422002</c:v>
                </c:pt>
                <c:pt idx="10">
                  <c:v>8.7999998070727798</c:v>
                </c:pt>
                <c:pt idx="11">
                  <c:v>9.1999997983033595</c:v>
                </c:pt>
                <c:pt idx="12">
                  <c:v>9.5999997895339408</c:v>
                </c:pt>
                <c:pt idx="13">
                  <c:v>9.9999997807645205</c:v>
                </c:pt>
                <c:pt idx="14">
                  <c:v>10.3999997719951</c:v>
                </c:pt>
                <c:pt idx="15">
                  <c:v>10.7999997632256</c:v>
                </c:pt>
                <c:pt idx="16">
                  <c:v>11.199999754456201</c:v>
                </c:pt>
                <c:pt idx="17">
                  <c:v>11.5999997456868</c:v>
                </c:pt>
                <c:pt idx="18">
                  <c:v>11.999999736917401</c:v>
                </c:pt>
                <c:pt idx="19">
                  <c:v>12.399999728148</c:v>
                </c:pt>
                <c:pt idx="20">
                  <c:v>12.7999997193785</c:v>
                </c:pt>
                <c:pt idx="21">
                  <c:v>13.1999997106091</c:v>
                </c:pt>
                <c:pt idx="22">
                  <c:v>13.5999997018397</c:v>
                </c:pt>
                <c:pt idx="23">
                  <c:v>13.999999693070301</c:v>
                </c:pt>
                <c:pt idx="24">
                  <c:v>14.3999996843009</c:v>
                </c:pt>
                <c:pt idx="25">
                  <c:v>14.799999675531399</c:v>
                </c:pt>
                <c:pt idx="26">
                  <c:v>15.199999666762</c:v>
                </c:pt>
                <c:pt idx="27">
                  <c:v>15.599999657992599</c:v>
                </c:pt>
                <c:pt idx="28">
                  <c:v>15.9999996492232</c:v>
                </c:pt>
                <c:pt idx="29">
                  <c:v>16.3999996404538</c:v>
                </c:pt>
                <c:pt idx="30">
                  <c:v>16.7999996316844</c:v>
                </c:pt>
                <c:pt idx="31">
                  <c:v>17.199999622914898</c:v>
                </c:pt>
                <c:pt idx="32">
                  <c:v>17.599999614145499</c:v>
                </c:pt>
                <c:pt idx="33">
                  <c:v>17.9999996053761</c:v>
                </c:pt>
                <c:pt idx="34">
                  <c:v>18.399999596606701</c:v>
                </c:pt>
                <c:pt idx="35">
                  <c:v>18.799999587837299</c:v>
                </c:pt>
                <c:pt idx="36">
                  <c:v>19.1999995790678</c:v>
                </c:pt>
                <c:pt idx="37">
                  <c:v>19.599999570298401</c:v>
                </c:pt>
                <c:pt idx="38">
                  <c:v>19.999999561528998</c:v>
                </c:pt>
                <c:pt idx="39">
                  <c:v>20.399999552759599</c:v>
                </c:pt>
                <c:pt idx="40">
                  <c:v>20.7999995439902</c:v>
                </c:pt>
                <c:pt idx="41">
                  <c:v>21.199999535220702</c:v>
                </c:pt>
                <c:pt idx="42">
                  <c:v>21.599999526451299</c:v>
                </c:pt>
                <c:pt idx="43">
                  <c:v>21.9999995176819</c:v>
                </c:pt>
                <c:pt idx="44">
                  <c:v>22.399999508912501</c:v>
                </c:pt>
                <c:pt idx="45">
                  <c:v>22.799999500143102</c:v>
                </c:pt>
                <c:pt idx="46">
                  <c:v>23.199999491373699</c:v>
                </c:pt>
                <c:pt idx="47">
                  <c:v>23.599999482604201</c:v>
                </c:pt>
                <c:pt idx="48">
                  <c:v>23.999999473834801</c:v>
                </c:pt>
                <c:pt idx="49">
                  <c:v>24.399999465065399</c:v>
                </c:pt>
                <c:pt idx="50">
                  <c:v>24.799999456296</c:v>
                </c:pt>
                <c:pt idx="51">
                  <c:v>25.199999447526601</c:v>
                </c:pt>
                <c:pt idx="52">
                  <c:v>25.599999438757099</c:v>
                </c:pt>
                <c:pt idx="53">
                  <c:v>25.9999994299877</c:v>
                </c:pt>
                <c:pt idx="54">
                  <c:v>26.3999994212183</c:v>
                </c:pt>
                <c:pt idx="55">
                  <c:v>26.799999412448901</c:v>
                </c:pt>
                <c:pt idx="56">
                  <c:v>27.199999403679499</c:v>
                </c:pt>
                <c:pt idx="57">
                  <c:v>27.59999939491</c:v>
                </c:pt>
                <c:pt idx="58">
                  <c:v>27.999999386140601</c:v>
                </c:pt>
                <c:pt idx="59">
                  <c:v>28.399999377371199</c:v>
                </c:pt>
                <c:pt idx="60">
                  <c:v>28.799999368601799</c:v>
                </c:pt>
                <c:pt idx="61">
                  <c:v>29.1999993598324</c:v>
                </c:pt>
                <c:pt idx="62">
                  <c:v>29.599999351062898</c:v>
                </c:pt>
                <c:pt idx="63">
                  <c:v>29.999999342293499</c:v>
                </c:pt>
                <c:pt idx="64">
                  <c:v>30.3999993335241</c:v>
                </c:pt>
                <c:pt idx="65">
                  <c:v>30.799999324754701</c:v>
                </c:pt>
                <c:pt idx="66">
                  <c:v>31.199999315985298</c:v>
                </c:pt>
                <c:pt idx="67">
                  <c:v>31.599999307215899</c:v>
                </c:pt>
                <c:pt idx="68">
                  <c:v>31.999999298446401</c:v>
                </c:pt>
                <c:pt idx="69">
                  <c:v>32.399999289676998</c:v>
                </c:pt>
                <c:pt idx="70">
                  <c:v>32.799999280907599</c:v>
                </c:pt>
                <c:pt idx="71">
                  <c:v>33.1999992721382</c:v>
                </c:pt>
              </c:numCache>
            </c:numRef>
          </c:xVal>
          <c:yVal>
            <c:numRef>
              <c:f>Sheet1!$J$2:$J$78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0.256410256410256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0.24509803921568599</c:v>
                </c:pt>
                <c:pt idx="26">
                  <c:v>0.20408163265306101</c:v>
                </c:pt>
                <c:pt idx="27">
                  <c:v>0.232558139534883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0.25445292620865101</c:v>
                </c:pt>
                <c:pt idx="54">
                  <c:v>0.261780104712041</c:v>
                </c:pt>
                <c:pt idx="55">
                  <c:v>0</c:v>
                </c:pt>
                <c:pt idx="56">
                  <c:v>0.224215246636771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18-44D0-A0CD-B74C3F3F1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212000"/>
        <c:axId val="533214624"/>
      </c:scatterChart>
      <c:valAx>
        <c:axId val="533212000"/>
        <c:scaling>
          <c:orientation val="minMax"/>
          <c:max val="40"/>
          <c:min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Distance (nm)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214624"/>
        <c:crossesAt val="0.1"/>
        <c:crossBetween val="midCat"/>
      </c:valAx>
      <c:valAx>
        <c:axId val="533214624"/>
        <c:scaling>
          <c:logBase val="10"/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Concentration (at%)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21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6176732187205218"/>
          <c:y val="0.21475104120542388"/>
          <c:w val="0.13547093288155607"/>
          <c:h val="0.442950670286018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</xdr:row>
      <xdr:rowOff>0</xdr:rowOff>
    </xdr:from>
    <xdr:to>
      <xdr:col>28</xdr:col>
      <xdr:colOff>476250</xdr:colOff>
      <xdr:row>21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23</xdr:row>
      <xdr:rowOff>0</xdr:rowOff>
    </xdr:from>
    <xdr:to>
      <xdr:col>28</xdr:col>
      <xdr:colOff>476250</xdr:colOff>
      <xdr:row>43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45</xdr:row>
      <xdr:rowOff>0</xdr:rowOff>
    </xdr:from>
    <xdr:to>
      <xdr:col>28</xdr:col>
      <xdr:colOff>476250</xdr:colOff>
      <xdr:row>65</xdr:row>
      <xdr:rowOff>85725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abSelected="1" workbookViewId="0">
      <pane xSplit="3" ySplit="1" topLeftCell="N24" activePane="bottomRight" state="frozen"/>
      <selection pane="topRight" activeCell="D1" sqref="D1"/>
      <selection pane="bottomLeft" activeCell="A2" sqref="A2"/>
      <selection pane="bottomRight" activeCell="Q46" sqref="Q46"/>
    </sheetView>
  </sheetViews>
  <sheetFormatPr defaultRowHeight="15" x14ac:dyDescent="0.25"/>
  <cols>
    <col min="1" max="3" width="9.140625" style="2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13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10</v>
      </c>
      <c r="K1" s="2" t="s">
        <v>14</v>
      </c>
      <c r="L1" s="2" t="s">
        <v>8</v>
      </c>
      <c r="M1" s="2" t="s">
        <v>9</v>
      </c>
      <c r="N1" s="2" t="s">
        <v>11</v>
      </c>
      <c r="O1" s="2" t="s">
        <v>12</v>
      </c>
    </row>
    <row r="2" spans="1:15" x14ac:dyDescent="0.25">
      <c r="A2" s="2">
        <v>4.7999998947669704</v>
      </c>
      <c r="B2" s="2">
        <v>81</v>
      </c>
      <c r="C2" s="2">
        <v>140</v>
      </c>
      <c r="D2" s="2">
        <v>15.714285714285699</v>
      </c>
      <c r="E2" s="2">
        <v>9.2857142857142794</v>
      </c>
      <c r="F2" s="2">
        <v>12.857142857142801</v>
      </c>
      <c r="G2" s="2">
        <v>1.4285714285714199</v>
      </c>
      <c r="H2" s="2">
        <v>19.285714285714199</v>
      </c>
      <c r="I2" s="2">
        <v>2.1428571428571401</v>
      </c>
      <c r="J2" s="2">
        <v>0</v>
      </c>
      <c r="K2" s="2">
        <v>37.857142857142797</v>
      </c>
      <c r="L2" s="2">
        <v>0.71428571428571397</v>
      </c>
      <c r="M2" s="2">
        <v>0.71428571428571397</v>
      </c>
      <c r="N2" s="2">
        <f>D2+K2</f>
        <v>53.571428571428498</v>
      </c>
      <c r="O2" s="1">
        <f>K2/N2*100</f>
        <v>70.666666666666657</v>
      </c>
    </row>
    <row r="3" spans="1:15" x14ac:dyDescent="0.25">
      <c r="A3" s="2">
        <v>5.19999988599755</v>
      </c>
      <c r="B3" s="2">
        <v>67</v>
      </c>
      <c r="C3" s="2">
        <v>116</v>
      </c>
      <c r="D3" s="2">
        <v>16.379310344827498</v>
      </c>
      <c r="E3" s="2">
        <v>6.0344827586206797</v>
      </c>
      <c r="F3" s="2">
        <v>6.8965517241379297</v>
      </c>
      <c r="G3" s="2">
        <v>0.86206896551724099</v>
      </c>
      <c r="H3" s="2">
        <v>23.275862068965498</v>
      </c>
      <c r="I3" s="2">
        <v>5.1724137931034404</v>
      </c>
      <c r="J3" s="2">
        <v>0</v>
      </c>
      <c r="K3" s="2">
        <v>41.379310344827502</v>
      </c>
      <c r="L3" s="2">
        <v>0</v>
      </c>
      <c r="M3" s="2">
        <v>0</v>
      </c>
      <c r="N3" s="2">
        <f t="shared" ref="N3:N66" si="0">D3+K3</f>
        <v>57.758620689655004</v>
      </c>
      <c r="O3" s="1">
        <f t="shared" ref="O3:O66" si="1">K3/N3*100</f>
        <v>71.641791044776184</v>
      </c>
    </row>
    <row r="4" spans="1:15" x14ac:dyDescent="0.25">
      <c r="A4" s="2">
        <v>5.5999998772281296</v>
      </c>
      <c r="B4" s="2">
        <v>82</v>
      </c>
      <c r="C4" s="2">
        <v>142</v>
      </c>
      <c r="D4" s="2">
        <v>19.7183098591549</v>
      </c>
      <c r="E4" s="2">
        <v>9.1549295774647899</v>
      </c>
      <c r="F4" s="2">
        <v>9.8591549295774605</v>
      </c>
      <c r="G4" s="2">
        <v>2.11267605633802</v>
      </c>
      <c r="H4" s="2">
        <v>19.014084507042199</v>
      </c>
      <c r="I4" s="2">
        <v>4.2253521126760498</v>
      </c>
      <c r="J4" s="2">
        <v>0</v>
      </c>
      <c r="K4" s="2">
        <v>35.915492957746402</v>
      </c>
      <c r="L4" s="2">
        <v>0</v>
      </c>
      <c r="M4" s="2">
        <v>0</v>
      </c>
      <c r="N4" s="2">
        <f t="shared" si="0"/>
        <v>55.633802816901301</v>
      </c>
      <c r="O4" s="1">
        <f t="shared" si="1"/>
        <v>64.556962025316437</v>
      </c>
    </row>
    <row r="5" spans="1:15" x14ac:dyDescent="0.25">
      <c r="A5" s="2">
        <v>5.9999998684587101</v>
      </c>
      <c r="B5" s="2">
        <v>58</v>
      </c>
      <c r="C5" s="2">
        <v>101</v>
      </c>
      <c r="D5" s="2">
        <v>15.841584158415801</v>
      </c>
      <c r="E5" s="2">
        <v>5.9405940594059397</v>
      </c>
      <c r="F5" s="2">
        <v>9.9009900990098991</v>
      </c>
      <c r="G5" s="2">
        <v>1.98019801980198</v>
      </c>
      <c r="H5" s="2">
        <v>18.8118811881188</v>
      </c>
      <c r="I5" s="2">
        <v>5.9405940594059397</v>
      </c>
      <c r="J5" s="2">
        <v>0</v>
      </c>
      <c r="K5" s="2">
        <v>40.594059405940598</v>
      </c>
      <c r="L5" s="2">
        <v>0.99009900990098998</v>
      </c>
      <c r="M5" s="2">
        <v>0</v>
      </c>
      <c r="N5" s="2">
        <f t="shared" si="0"/>
        <v>56.435643564356397</v>
      </c>
      <c r="O5" s="1">
        <f t="shared" si="1"/>
        <v>71.929824561403564</v>
      </c>
    </row>
    <row r="6" spans="1:15" x14ac:dyDescent="0.25">
      <c r="A6" s="2">
        <v>6.3999998596892897</v>
      </c>
      <c r="B6" s="2">
        <v>60</v>
      </c>
      <c r="C6" s="2">
        <v>105</v>
      </c>
      <c r="D6" s="2">
        <v>16.190476190476101</v>
      </c>
      <c r="E6" s="2">
        <v>6.6666666666666599</v>
      </c>
      <c r="F6" s="2">
        <v>9.5238095238095202</v>
      </c>
      <c r="G6" s="2">
        <v>0.952380952380952</v>
      </c>
      <c r="H6" s="2">
        <v>30.4761904761904</v>
      </c>
      <c r="I6" s="2">
        <v>2.8571428571428501</v>
      </c>
      <c r="J6" s="2">
        <v>0</v>
      </c>
      <c r="K6" s="2">
        <v>33.3333333333333</v>
      </c>
      <c r="L6" s="2">
        <v>0</v>
      </c>
      <c r="M6" s="2">
        <v>0</v>
      </c>
      <c r="N6" s="2">
        <f t="shared" si="0"/>
        <v>49.523809523809405</v>
      </c>
      <c r="O6" s="1">
        <f t="shared" si="1"/>
        <v>67.307692307692406</v>
      </c>
    </row>
    <row r="7" spans="1:15" x14ac:dyDescent="0.25">
      <c r="A7" s="2">
        <v>6.7999998509198702</v>
      </c>
      <c r="B7" s="2">
        <v>47</v>
      </c>
      <c r="C7" s="2">
        <v>90</v>
      </c>
      <c r="D7" s="2">
        <v>14.4444444444444</v>
      </c>
      <c r="E7" s="2">
        <v>8.8888888888888893</v>
      </c>
      <c r="F7" s="2">
        <v>1.1111111111111101</v>
      </c>
      <c r="G7" s="2">
        <v>1.1111111111111101</v>
      </c>
      <c r="H7" s="2">
        <v>25.5555555555555</v>
      </c>
      <c r="I7" s="2">
        <v>5.55555555555555</v>
      </c>
      <c r="J7" s="2">
        <v>0</v>
      </c>
      <c r="K7" s="2">
        <v>43.3333333333333</v>
      </c>
      <c r="L7" s="2">
        <v>0</v>
      </c>
      <c r="M7" s="2">
        <v>0</v>
      </c>
      <c r="N7" s="2">
        <f t="shared" si="0"/>
        <v>57.7777777777777</v>
      </c>
      <c r="O7" s="1">
        <f t="shared" si="1"/>
        <v>75.000000000000043</v>
      </c>
    </row>
    <row r="8" spans="1:15" x14ac:dyDescent="0.25">
      <c r="A8" s="2">
        <v>7.1999998421504499</v>
      </c>
      <c r="B8" s="2">
        <v>62</v>
      </c>
      <c r="C8" s="2">
        <v>122</v>
      </c>
      <c r="D8" s="2">
        <v>13.114754098360599</v>
      </c>
      <c r="E8" s="2">
        <v>9.0163934426229506</v>
      </c>
      <c r="F8" s="2">
        <v>0.81967213114754101</v>
      </c>
      <c r="G8" s="2">
        <v>0</v>
      </c>
      <c r="H8" s="2">
        <v>21.311475409836</v>
      </c>
      <c r="I8" s="2">
        <v>2.4590163934426199</v>
      </c>
      <c r="J8" s="2">
        <v>0</v>
      </c>
      <c r="K8" s="2">
        <v>51.639344262294998</v>
      </c>
      <c r="L8" s="2">
        <v>1.63934426229508</v>
      </c>
      <c r="M8" s="2">
        <v>0</v>
      </c>
      <c r="N8" s="2">
        <f t="shared" si="0"/>
        <v>64.754098360655604</v>
      </c>
      <c r="O8" s="1">
        <f t="shared" si="1"/>
        <v>79.746835443038009</v>
      </c>
    </row>
    <row r="9" spans="1:15" x14ac:dyDescent="0.25">
      <c r="A9" s="2">
        <v>7.5999998333810304</v>
      </c>
      <c r="B9" s="2">
        <v>52</v>
      </c>
      <c r="C9" s="2">
        <v>95</v>
      </c>
      <c r="D9" s="2">
        <v>14.736842105263101</v>
      </c>
      <c r="E9" s="2">
        <v>7.3684210526315699</v>
      </c>
      <c r="F9" s="2">
        <v>1.0526315789473599</v>
      </c>
      <c r="G9" s="2">
        <v>0</v>
      </c>
      <c r="H9" s="2">
        <v>22.105263157894701</v>
      </c>
      <c r="I9" s="2">
        <v>7.3684210526315699</v>
      </c>
      <c r="J9" s="2">
        <v>0</v>
      </c>
      <c r="K9" s="2">
        <v>46.315789473684198</v>
      </c>
      <c r="L9" s="2">
        <v>0</v>
      </c>
      <c r="M9" s="2">
        <v>1.0526315789473599</v>
      </c>
      <c r="N9" s="2">
        <f t="shared" si="0"/>
        <v>61.052631578947299</v>
      </c>
      <c r="O9" s="1">
        <f t="shared" si="1"/>
        <v>75.862068965517309</v>
      </c>
    </row>
    <row r="10" spans="1:15" x14ac:dyDescent="0.25">
      <c r="A10" s="2">
        <v>7.9999998246116197</v>
      </c>
      <c r="B10" s="2">
        <v>52</v>
      </c>
      <c r="C10" s="2">
        <v>103</v>
      </c>
      <c r="D10" s="2">
        <v>17.475728155339802</v>
      </c>
      <c r="E10" s="2">
        <v>5.8252427184466002</v>
      </c>
      <c r="F10" s="2">
        <v>4.8543689320388301</v>
      </c>
      <c r="G10" s="2">
        <v>0.970873786407766</v>
      </c>
      <c r="H10" s="2">
        <v>24.271844660194098</v>
      </c>
      <c r="I10" s="2">
        <v>2.9126213592233001</v>
      </c>
      <c r="J10" s="2">
        <v>0</v>
      </c>
      <c r="K10" s="2">
        <v>43.6893203883495</v>
      </c>
      <c r="L10" s="2">
        <v>0</v>
      </c>
      <c r="M10" s="2">
        <v>0</v>
      </c>
      <c r="N10" s="2">
        <f t="shared" si="0"/>
        <v>61.165048543689302</v>
      </c>
      <c r="O10" s="1">
        <f t="shared" si="1"/>
        <v>71.428571428571431</v>
      </c>
    </row>
    <row r="11" spans="1:15" x14ac:dyDescent="0.25">
      <c r="A11" s="2">
        <v>8.3999998158422002</v>
      </c>
      <c r="B11" s="2">
        <v>69</v>
      </c>
      <c r="C11" s="2">
        <v>140</v>
      </c>
      <c r="D11" s="2">
        <v>15</v>
      </c>
      <c r="E11" s="2">
        <v>5</v>
      </c>
      <c r="F11" s="2">
        <v>1.4285714285714199</v>
      </c>
      <c r="G11" s="2">
        <v>0</v>
      </c>
      <c r="H11" s="2">
        <v>30</v>
      </c>
      <c r="I11" s="2">
        <v>2.8571428571428501</v>
      </c>
      <c r="J11" s="2">
        <v>0</v>
      </c>
      <c r="K11" s="2">
        <v>45.714285714285701</v>
      </c>
      <c r="L11" s="2">
        <v>0</v>
      </c>
      <c r="M11" s="2">
        <v>0</v>
      </c>
      <c r="N11" s="2">
        <f t="shared" si="0"/>
        <v>60.714285714285701</v>
      </c>
      <c r="O11" s="1">
        <f t="shared" si="1"/>
        <v>75.294117647058826</v>
      </c>
    </row>
    <row r="12" spans="1:15" x14ac:dyDescent="0.25">
      <c r="A12" s="2">
        <v>8.7999998070727798</v>
      </c>
      <c r="B12" s="2">
        <v>80</v>
      </c>
      <c r="C12" s="2">
        <v>161</v>
      </c>
      <c r="D12" s="2">
        <v>16.1490683229813</v>
      </c>
      <c r="E12" s="2">
        <v>9.9378881987577596</v>
      </c>
      <c r="F12" s="2">
        <v>1.86335403726708</v>
      </c>
      <c r="G12" s="2">
        <v>0</v>
      </c>
      <c r="H12" s="2">
        <v>21.739130434782599</v>
      </c>
      <c r="I12" s="2">
        <v>4.9689440993788798</v>
      </c>
      <c r="J12" s="2">
        <v>0</v>
      </c>
      <c r="K12" s="2">
        <v>45.341614906832298</v>
      </c>
      <c r="L12" s="2">
        <v>0</v>
      </c>
      <c r="M12" s="2">
        <v>0</v>
      </c>
      <c r="N12" s="2">
        <f t="shared" si="0"/>
        <v>61.490683229813598</v>
      </c>
      <c r="O12" s="1">
        <f t="shared" si="1"/>
        <v>73.737373737373815</v>
      </c>
    </row>
    <row r="13" spans="1:15" x14ac:dyDescent="0.25">
      <c r="A13" s="2">
        <v>9.1999997983033595</v>
      </c>
      <c r="B13" s="2">
        <v>65</v>
      </c>
      <c r="C13" s="2">
        <v>127</v>
      </c>
      <c r="D13" s="2">
        <v>21.259842519685002</v>
      </c>
      <c r="E13" s="2">
        <v>5.5118110236220401</v>
      </c>
      <c r="F13" s="2">
        <v>0.78740157480314898</v>
      </c>
      <c r="G13" s="2">
        <v>0</v>
      </c>
      <c r="H13" s="2">
        <v>25.984251968503902</v>
      </c>
      <c r="I13" s="2">
        <v>2.3622047244094402</v>
      </c>
      <c r="J13" s="2">
        <v>0</v>
      </c>
      <c r="K13" s="2">
        <v>44.0944881889763</v>
      </c>
      <c r="L13" s="2">
        <v>0</v>
      </c>
      <c r="M13" s="2">
        <v>0</v>
      </c>
      <c r="N13" s="2">
        <f t="shared" si="0"/>
        <v>65.354330708661308</v>
      </c>
      <c r="O13" s="1">
        <f t="shared" si="1"/>
        <v>67.46987951807229</v>
      </c>
    </row>
    <row r="14" spans="1:15" x14ac:dyDescent="0.25">
      <c r="A14" s="2">
        <v>9.5999997895339408</v>
      </c>
      <c r="B14" s="2">
        <v>80</v>
      </c>
      <c r="C14" s="2">
        <v>157</v>
      </c>
      <c r="D14" s="2">
        <v>15.286624203821599</v>
      </c>
      <c r="E14" s="2">
        <v>5.7324840764331197</v>
      </c>
      <c r="F14" s="2">
        <v>3.1847133757961701</v>
      </c>
      <c r="G14" s="2">
        <v>0</v>
      </c>
      <c r="H14" s="2">
        <v>22.929936305732401</v>
      </c>
      <c r="I14" s="2">
        <v>1.9108280254776999</v>
      </c>
      <c r="J14" s="2">
        <v>0</v>
      </c>
      <c r="K14" s="2">
        <v>50.9554140127388</v>
      </c>
      <c r="L14" s="2">
        <v>0</v>
      </c>
      <c r="M14" s="2">
        <v>0</v>
      </c>
      <c r="N14" s="2">
        <f t="shared" si="0"/>
        <v>66.242038216560402</v>
      </c>
      <c r="O14" s="1">
        <f t="shared" si="1"/>
        <v>76.923076923076962</v>
      </c>
    </row>
    <row r="15" spans="1:15" x14ac:dyDescent="0.25">
      <c r="A15" s="2">
        <v>9.9999997807645205</v>
      </c>
      <c r="B15" s="2">
        <v>72</v>
      </c>
      <c r="C15" s="2">
        <v>134</v>
      </c>
      <c r="D15" s="2">
        <v>20.8955223880597</v>
      </c>
      <c r="E15" s="2">
        <v>3.7313432835820799</v>
      </c>
      <c r="F15" s="2">
        <v>2.98507462686567</v>
      </c>
      <c r="G15" s="2">
        <v>0</v>
      </c>
      <c r="H15" s="2">
        <v>31.343283582089501</v>
      </c>
      <c r="I15" s="2">
        <v>4.4776119402985</v>
      </c>
      <c r="J15" s="2">
        <v>0</v>
      </c>
      <c r="K15" s="2">
        <v>36.567164179104402</v>
      </c>
      <c r="L15" s="2">
        <v>0</v>
      </c>
      <c r="M15" s="2">
        <v>0</v>
      </c>
      <c r="N15" s="2">
        <f t="shared" si="0"/>
        <v>57.462686567164099</v>
      </c>
      <c r="O15" s="1">
        <f t="shared" si="1"/>
        <v>63.636363636363591</v>
      </c>
    </row>
    <row r="16" spans="1:15" x14ac:dyDescent="0.25">
      <c r="A16" s="2">
        <v>10.3999997719951</v>
      </c>
      <c r="B16" s="2">
        <v>78</v>
      </c>
      <c r="C16" s="2">
        <v>143</v>
      </c>
      <c r="D16" s="2">
        <v>9.79020979020979</v>
      </c>
      <c r="E16" s="2">
        <v>6.2937062937062898</v>
      </c>
      <c r="F16" s="2">
        <v>2.79720279720279</v>
      </c>
      <c r="G16" s="2">
        <v>2.0979020979020899</v>
      </c>
      <c r="H16" s="2">
        <v>22.377622377622298</v>
      </c>
      <c r="I16" s="2">
        <v>4.8951048951048897</v>
      </c>
      <c r="J16" s="2">
        <v>0</v>
      </c>
      <c r="K16" s="2">
        <v>51.748251748251697</v>
      </c>
      <c r="L16" s="2">
        <v>0</v>
      </c>
      <c r="M16" s="2">
        <v>0</v>
      </c>
      <c r="N16" s="2">
        <f t="shared" si="0"/>
        <v>61.53846153846149</v>
      </c>
      <c r="O16" s="1">
        <f t="shared" si="1"/>
        <v>84.090909090909065</v>
      </c>
    </row>
    <row r="17" spans="1:15" x14ac:dyDescent="0.25">
      <c r="A17" s="2">
        <v>10.7999997632256</v>
      </c>
      <c r="B17" s="2">
        <v>66</v>
      </c>
      <c r="C17" s="2">
        <v>127</v>
      </c>
      <c r="D17" s="2">
        <v>16.535433070866102</v>
      </c>
      <c r="E17" s="2">
        <v>6.2992125984251901</v>
      </c>
      <c r="F17" s="2">
        <v>4.7244094488188901</v>
      </c>
      <c r="G17" s="2">
        <v>0</v>
      </c>
      <c r="H17" s="2">
        <v>27.559055118110201</v>
      </c>
      <c r="I17" s="2">
        <v>3.9370078740157401</v>
      </c>
      <c r="J17" s="2">
        <v>0</v>
      </c>
      <c r="K17" s="2">
        <v>40.9448818897637</v>
      </c>
      <c r="L17" s="2">
        <v>0</v>
      </c>
      <c r="M17" s="2">
        <v>0</v>
      </c>
      <c r="N17" s="2">
        <f t="shared" si="0"/>
        <v>57.480314960629798</v>
      </c>
      <c r="O17" s="1">
        <f t="shared" si="1"/>
        <v>71.232876712328789</v>
      </c>
    </row>
    <row r="18" spans="1:15" x14ac:dyDescent="0.25">
      <c r="A18" s="2">
        <v>11.199999754456201</v>
      </c>
      <c r="B18" s="2">
        <v>99</v>
      </c>
      <c r="C18" s="2">
        <v>179</v>
      </c>
      <c r="D18" s="2">
        <v>12.8491620111731</v>
      </c>
      <c r="E18" s="2">
        <v>7.2625698324022299</v>
      </c>
      <c r="F18" s="2">
        <v>7.8212290502793298</v>
      </c>
      <c r="G18" s="2">
        <v>0.55865921787709405</v>
      </c>
      <c r="H18" s="2">
        <v>21.229050279329599</v>
      </c>
      <c r="I18" s="2">
        <v>5.5865921787709496</v>
      </c>
      <c r="J18" s="2">
        <v>0</v>
      </c>
      <c r="K18" s="2">
        <v>44.692737430167597</v>
      </c>
      <c r="L18" s="2">
        <v>0</v>
      </c>
      <c r="M18" s="2">
        <v>0</v>
      </c>
      <c r="N18" s="2">
        <f t="shared" si="0"/>
        <v>57.541899441340696</v>
      </c>
      <c r="O18" s="1">
        <f t="shared" si="1"/>
        <v>77.669902912621467</v>
      </c>
    </row>
    <row r="19" spans="1:15" x14ac:dyDescent="0.25">
      <c r="A19" s="2">
        <v>11.5999997456868</v>
      </c>
      <c r="B19" s="2">
        <v>117</v>
      </c>
      <c r="C19" s="2">
        <v>210</v>
      </c>
      <c r="D19" s="2">
        <v>15.2380952380952</v>
      </c>
      <c r="E19" s="2">
        <v>9.0476190476190403</v>
      </c>
      <c r="F19" s="2">
        <v>13.3333333333333</v>
      </c>
      <c r="G19" s="2">
        <v>1.9047619047619</v>
      </c>
      <c r="H19" s="2">
        <v>15.714285714285699</v>
      </c>
      <c r="I19" s="2">
        <v>5.71428571428571</v>
      </c>
      <c r="J19" s="2">
        <v>0</v>
      </c>
      <c r="K19" s="2">
        <v>38.571428571428498</v>
      </c>
      <c r="L19" s="2">
        <v>0.476190476190476</v>
      </c>
      <c r="M19" s="2">
        <v>0</v>
      </c>
      <c r="N19" s="2">
        <f t="shared" si="0"/>
        <v>53.809523809523697</v>
      </c>
      <c r="O19" s="1">
        <f t="shared" si="1"/>
        <v>71.681415929203553</v>
      </c>
    </row>
    <row r="20" spans="1:15" x14ac:dyDescent="0.25">
      <c r="A20" s="2">
        <v>11.999999736917401</v>
      </c>
      <c r="B20" s="2">
        <v>149</v>
      </c>
      <c r="C20" s="2">
        <v>261</v>
      </c>
      <c r="D20" s="2">
        <v>14.9425287356321</v>
      </c>
      <c r="E20" s="2">
        <v>8.4291187739463602</v>
      </c>
      <c r="F20" s="2">
        <v>13.409961685823699</v>
      </c>
      <c r="G20" s="2">
        <v>5.3639846743295001</v>
      </c>
      <c r="H20" s="2">
        <v>19.157088122605298</v>
      </c>
      <c r="I20" s="2">
        <v>3.0651340996168499</v>
      </c>
      <c r="J20" s="2">
        <v>0</v>
      </c>
      <c r="K20" s="2">
        <v>35.249042145593798</v>
      </c>
      <c r="L20" s="2">
        <v>0.38314176245210702</v>
      </c>
      <c r="M20" s="2">
        <v>0</v>
      </c>
      <c r="N20" s="2">
        <f t="shared" si="0"/>
        <v>50.1915708812259</v>
      </c>
      <c r="O20" s="1">
        <f t="shared" si="1"/>
        <v>70.229007633587855</v>
      </c>
    </row>
    <row r="21" spans="1:15" x14ac:dyDescent="0.25">
      <c r="A21" s="2">
        <v>12.399999728148</v>
      </c>
      <c r="B21" s="2">
        <v>164</v>
      </c>
      <c r="C21" s="2">
        <v>286</v>
      </c>
      <c r="D21" s="2">
        <v>12.937062937062899</v>
      </c>
      <c r="E21" s="2">
        <v>11.8881118881118</v>
      </c>
      <c r="F21" s="2">
        <v>16.433566433566401</v>
      </c>
      <c r="G21" s="2">
        <v>3.14685314685314</v>
      </c>
      <c r="H21" s="2">
        <v>14.335664335664299</v>
      </c>
      <c r="I21" s="2">
        <v>3.84615384615384</v>
      </c>
      <c r="J21" s="2">
        <v>0</v>
      </c>
      <c r="K21" s="2">
        <v>36.713286713286699</v>
      </c>
      <c r="L21" s="2">
        <v>0.69930069930069905</v>
      </c>
      <c r="M21" s="2">
        <v>0</v>
      </c>
      <c r="N21" s="2">
        <f t="shared" si="0"/>
        <v>49.650349650349597</v>
      </c>
      <c r="O21" s="1">
        <f t="shared" si="1"/>
        <v>73.943661971831048</v>
      </c>
    </row>
    <row r="22" spans="1:15" x14ac:dyDescent="0.25">
      <c r="A22" s="2">
        <v>12.7999997193785</v>
      </c>
      <c r="B22" s="2">
        <v>190</v>
      </c>
      <c r="C22" s="2">
        <v>306</v>
      </c>
      <c r="D22" s="2">
        <v>12.4183006535947</v>
      </c>
      <c r="E22" s="2">
        <v>9.8039215686274499</v>
      </c>
      <c r="F22" s="2">
        <v>20.588235294117599</v>
      </c>
      <c r="G22" s="2">
        <v>5.55555555555555</v>
      </c>
      <c r="H22" s="2">
        <v>12.4183006535947</v>
      </c>
      <c r="I22" s="2">
        <v>5.2287581699346397</v>
      </c>
      <c r="J22" s="2">
        <v>0</v>
      </c>
      <c r="K22" s="2">
        <v>33.6601307189542</v>
      </c>
      <c r="L22" s="2">
        <v>0.32679738562091498</v>
      </c>
      <c r="M22" s="2">
        <v>0</v>
      </c>
      <c r="N22" s="2">
        <f t="shared" si="0"/>
        <v>46.078431372548899</v>
      </c>
      <c r="O22" s="1">
        <f t="shared" si="1"/>
        <v>73.049645390071007</v>
      </c>
    </row>
    <row r="23" spans="1:15" x14ac:dyDescent="0.25">
      <c r="A23" s="2">
        <v>13.1999997106091</v>
      </c>
      <c r="B23" s="2">
        <v>237</v>
      </c>
      <c r="C23" s="2">
        <v>390</v>
      </c>
      <c r="D23" s="2">
        <v>12.051282051282</v>
      </c>
      <c r="E23" s="2">
        <v>11.538461538461499</v>
      </c>
      <c r="F23" s="2">
        <v>21.282051282051199</v>
      </c>
      <c r="G23" s="2">
        <v>4.3589743589743497</v>
      </c>
      <c r="H23" s="2">
        <v>8.4615384615384599</v>
      </c>
      <c r="I23" s="2">
        <v>6.1538461538461497</v>
      </c>
      <c r="J23" s="2">
        <v>0.256410256410256</v>
      </c>
      <c r="K23" s="2">
        <v>35.128205128205103</v>
      </c>
      <c r="L23" s="2">
        <v>0.76923076923076905</v>
      </c>
      <c r="M23" s="2">
        <v>0</v>
      </c>
      <c r="N23" s="2">
        <f t="shared" si="0"/>
        <v>47.179487179487104</v>
      </c>
      <c r="O23" s="1">
        <f t="shared" si="1"/>
        <v>74.456521739130494</v>
      </c>
    </row>
    <row r="24" spans="1:15" x14ac:dyDescent="0.25">
      <c r="A24" s="2">
        <v>13.5999997018397</v>
      </c>
      <c r="B24" s="2">
        <v>265</v>
      </c>
      <c r="C24" s="2">
        <v>431</v>
      </c>
      <c r="D24" s="2">
        <v>13.457076566125201</v>
      </c>
      <c r="E24" s="2">
        <v>11.136890951276101</v>
      </c>
      <c r="F24" s="2">
        <v>23.433874709976799</v>
      </c>
      <c r="G24" s="2">
        <v>5.1044083526682096</v>
      </c>
      <c r="H24" s="2">
        <v>9.5127610208816709</v>
      </c>
      <c r="I24" s="2">
        <v>4.8723897911832896</v>
      </c>
      <c r="J24" s="2">
        <v>0</v>
      </c>
      <c r="K24" s="2">
        <v>32.018561484918699</v>
      </c>
      <c r="L24" s="2">
        <v>0.46403712296983701</v>
      </c>
      <c r="M24" s="2">
        <v>0</v>
      </c>
      <c r="N24" s="2">
        <f t="shared" si="0"/>
        <v>45.475638051043902</v>
      </c>
      <c r="O24" s="1">
        <f t="shared" si="1"/>
        <v>70.4081632653062</v>
      </c>
    </row>
    <row r="25" spans="1:15" x14ac:dyDescent="0.25">
      <c r="A25" s="2">
        <v>13.999999693070301</v>
      </c>
      <c r="B25" s="2">
        <v>254</v>
      </c>
      <c r="C25" s="2">
        <v>418</v>
      </c>
      <c r="D25" s="2">
        <v>11.722488038277501</v>
      </c>
      <c r="E25" s="2">
        <v>9.0909090909090899</v>
      </c>
      <c r="F25" s="2">
        <v>21.2918660287081</v>
      </c>
      <c r="G25" s="2">
        <v>5.7416267942583703</v>
      </c>
      <c r="H25" s="2">
        <v>11.722488038277501</v>
      </c>
      <c r="I25" s="2">
        <v>5.7416267942583703</v>
      </c>
      <c r="J25" s="2">
        <v>0</v>
      </c>
      <c r="K25" s="2">
        <v>33.9712918660287</v>
      </c>
      <c r="L25" s="2">
        <v>0.71770334928229595</v>
      </c>
      <c r="M25" s="2">
        <v>0</v>
      </c>
      <c r="N25" s="2">
        <f t="shared" si="0"/>
        <v>45.693779904306197</v>
      </c>
      <c r="O25" s="1">
        <f t="shared" si="1"/>
        <v>74.345549738219916</v>
      </c>
    </row>
    <row r="26" spans="1:15" x14ac:dyDescent="0.25">
      <c r="A26" s="2">
        <v>14.3999996843009</v>
      </c>
      <c r="B26" s="2">
        <v>293</v>
      </c>
      <c r="C26" s="2">
        <v>479</v>
      </c>
      <c r="D26" s="2">
        <v>10.438413361169101</v>
      </c>
      <c r="E26" s="2">
        <v>12.734864300626301</v>
      </c>
      <c r="F26" s="2">
        <v>23.173277661795399</v>
      </c>
      <c r="G26" s="2">
        <v>5.8455114822546896</v>
      </c>
      <c r="H26" s="2">
        <v>10.020876826722301</v>
      </c>
      <c r="I26" s="2">
        <v>3.1315240083507301</v>
      </c>
      <c r="J26" s="2">
        <v>0</v>
      </c>
      <c r="K26" s="2">
        <v>34.237995824634602</v>
      </c>
      <c r="L26" s="2">
        <v>0.20876826722338199</v>
      </c>
      <c r="M26" s="2">
        <v>0</v>
      </c>
      <c r="N26" s="2">
        <f t="shared" si="0"/>
        <v>44.676409185803706</v>
      </c>
      <c r="O26" s="1">
        <f t="shared" si="1"/>
        <v>76.635514018691552</v>
      </c>
    </row>
    <row r="27" spans="1:15" x14ac:dyDescent="0.25">
      <c r="A27" s="2">
        <v>14.799999675531399</v>
      </c>
      <c r="B27" s="2">
        <v>250</v>
      </c>
      <c r="C27" s="2">
        <v>408</v>
      </c>
      <c r="D27" s="2">
        <v>11.2745098039215</v>
      </c>
      <c r="E27" s="2">
        <v>12.9901960784313</v>
      </c>
      <c r="F27" s="2">
        <v>21.078431372549002</v>
      </c>
      <c r="G27" s="2">
        <v>4.6568627450980298</v>
      </c>
      <c r="H27" s="2">
        <v>10.539215686274501</v>
      </c>
      <c r="I27" s="2">
        <v>3.9215686274509798</v>
      </c>
      <c r="J27" s="2">
        <v>0.24509803921568599</v>
      </c>
      <c r="K27" s="2">
        <v>34.313725490195999</v>
      </c>
      <c r="L27" s="2">
        <v>0.73529411764705799</v>
      </c>
      <c r="M27" s="2">
        <v>0</v>
      </c>
      <c r="N27" s="2">
        <f t="shared" si="0"/>
        <v>45.588235294117496</v>
      </c>
      <c r="O27" s="1">
        <f t="shared" si="1"/>
        <v>75.268817204301158</v>
      </c>
    </row>
    <row r="28" spans="1:15" x14ac:dyDescent="0.25">
      <c r="A28" s="2">
        <v>15.199999666762</v>
      </c>
      <c r="B28" s="2">
        <v>294</v>
      </c>
      <c r="C28" s="2">
        <v>490</v>
      </c>
      <c r="D28" s="2">
        <v>12.2448979591836</v>
      </c>
      <c r="E28" s="2">
        <v>10.6122448979591</v>
      </c>
      <c r="F28" s="2">
        <v>24.081632653061199</v>
      </c>
      <c r="G28" s="2">
        <v>4.2857142857142803</v>
      </c>
      <c r="H28" s="2">
        <v>9.7959183673469301</v>
      </c>
      <c r="I28" s="2">
        <v>5.9183673469387701</v>
      </c>
      <c r="J28" s="2">
        <v>0.20408163265306101</v>
      </c>
      <c r="K28" s="2">
        <v>32.040816326530603</v>
      </c>
      <c r="L28" s="2">
        <v>0.61224489795918302</v>
      </c>
      <c r="M28" s="2">
        <v>0.20408163265306101</v>
      </c>
      <c r="N28" s="2">
        <f t="shared" si="0"/>
        <v>44.285714285714207</v>
      </c>
      <c r="O28" s="1">
        <f t="shared" si="1"/>
        <v>72.350230414746648</v>
      </c>
    </row>
    <row r="29" spans="1:15" x14ac:dyDescent="0.25">
      <c r="A29" s="2">
        <v>15.599999657992599</v>
      </c>
      <c r="B29" s="2">
        <v>253</v>
      </c>
      <c r="C29" s="2">
        <v>430</v>
      </c>
      <c r="D29" s="2">
        <v>14.651162790697599</v>
      </c>
      <c r="E29" s="2">
        <v>12.3255813953488</v>
      </c>
      <c r="F29" s="2">
        <v>17.906976744186</v>
      </c>
      <c r="G29" s="2">
        <v>5.1162790697674403</v>
      </c>
      <c r="H29" s="2">
        <v>10.232558139534801</v>
      </c>
      <c r="I29" s="2">
        <v>4.8837209302325499</v>
      </c>
      <c r="J29" s="2">
        <v>0.232558139534883</v>
      </c>
      <c r="K29" s="2">
        <v>34.1860465116279</v>
      </c>
      <c r="L29" s="2">
        <v>0.46511627906976699</v>
      </c>
      <c r="M29" s="2">
        <v>0</v>
      </c>
      <c r="N29" s="2">
        <f t="shared" si="0"/>
        <v>48.837209302325498</v>
      </c>
      <c r="O29" s="1">
        <f t="shared" si="1"/>
        <v>70.000000000000114</v>
      </c>
    </row>
    <row r="30" spans="1:15" x14ac:dyDescent="0.25">
      <c r="A30" s="2">
        <v>15.9999996492232</v>
      </c>
      <c r="B30" s="2">
        <v>226</v>
      </c>
      <c r="C30" s="2">
        <v>374</v>
      </c>
      <c r="D30" s="2">
        <v>13.101604278074801</v>
      </c>
      <c r="E30" s="2">
        <v>11.764705882352899</v>
      </c>
      <c r="F30" s="2">
        <v>20.0534759358288</v>
      </c>
      <c r="G30" s="2">
        <v>5.0802139037433101</v>
      </c>
      <c r="H30" s="2">
        <v>13.903743315508001</v>
      </c>
      <c r="I30" s="2">
        <v>4.8128342245989302</v>
      </c>
      <c r="J30" s="2">
        <v>0</v>
      </c>
      <c r="K30" s="2">
        <v>31.283422459893</v>
      </c>
      <c r="L30" s="2">
        <v>0</v>
      </c>
      <c r="M30" s="2">
        <v>0</v>
      </c>
      <c r="N30" s="2">
        <f t="shared" si="0"/>
        <v>44.385026737967799</v>
      </c>
      <c r="O30" s="1">
        <f t="shared" si="1"/>
        <v>70.481927710843451</v>
      </c>
    </row>
    <row r="31" spans="1:15" x14ac:dyDescent="0.25">
      <c r="A31" s="2">
        <v>16.3999996404538</v>
      </c>
      <c r="B31" s="2">
        <v>188</v>
      </c>
      <c r="C31" s="2">
        <v>314</v>
      </c>
      <c r="D31" s="2">
        <v>10.828025477707</v>
      </c>
      <c r="E31" s="2">
        <v>11.783439490445801</v>
      </c>
      <c r="F31" s="2">
        <v>19.108280254777</v>
      </c>
      <c r="G31" s="2">
        <v>2.2292993630573199</v>
      </c>
      <c r="H31" s="2">
        <v>14.3312101910828</v>
      </c>
      <c r="I31" s="2">
        <v>3.5031847133757901</v>
      </c>
      <c r="J31" s="2">
        <v>0</v>
      </c>
      <c r="K31" s="2">
        <v>37.579617834394902</v>
      </c>
      <c r="L31" s="2">
        <v>0.63694267515923497</v>
      </c>
      <c r="M31" s="2">
        <v>0</v>
      </c>
      <c r="N31" s="2">
        <f t="shared" si="0"/>
        <v>48.407643312101904</v>
      </c>
      <c r="O31" s="1">
        <f t="shared" si="1"/>
        <v>77.631578947368425</v>
      </c>
    </row>
    <row r="32" spans="1:15" x14ac:dyDescent="0.25">
      <c r="A32" s="2">
        <v>16.7999996316844</v>
      </c>
      <c r="B32" s="2">
        <v>148</v>
      </c>
      <c r="C32" s="2">
        <v>265</v>
      </c>
      <c r="D32" s="2">
        <v>9.4339622641509404</v>
      </c>
      <c r="E32" s="2">
        <v>9.8113207547169807</v>
      </c>
      <c r="F32" s="2">
        <v>10.943396226415</v>
      </c>
      <c r="G32" s="2">
        <v>3.0188679245282999</v>
      </c>
      <c r="H32" s="2">
        <v>18.867924528301799</v>
      </c>
      <c r="I32" s="2">
        <v>5.6603773584905603</v>
      </c>
      <c r="J32" s="2">
        <v>0</v>
      </c>
      <c r="K32" s="2">
        <v>42.264150943396203</v>
      </c>
      <c r="L32" s="2">
        <v>0</v>
      </c>
      <c r="M32" s="2">
        <v>0</v>
      </c>
      <c r="N32" s="2">
        <f t="shared" si="0"/>
        <v>51.698113207547145</v>
      </c>
      <c r="O32" s="1">
        <f t="shared" si="1"/>
        <v>81.751824817518241</v>
      </c>
    </row>
    <row r="33" spans="1:15" x14ac:dyDescent="0.25">
      <c r="A33" s="2">
        <v>17.199999622914898</v>
      </c>
      <c r="B33" s="2">
        <v>133</v>
      </c>
      <c r="C33" s="2">
        <v>240</v>
      </c>
      <c r="D33" s="2">
        <v>15.4166666666666</v>
      </c>
      <c r="E33" s="2">
        <v>12.0833333333333</v>
      </c>
      <c r="F33" s="2">
        <v>10</v>
      </c>
      <c r="G33" s="2">
        <v>1.25</v>
      </c>
      <c r="H33" s="2">
        <v>17.0833333333333</v>
      </c>
      <c r="I33" s="2">
        <v>3.75</v>
      </c>
      <c r="J33" s="2">
        <v>0</v>
      </c>
      <c r="K33" s="2">
        <v>40</v>
      </c>
      <c r="L33" s="2">
        <v>0.41666666666666602</v>
      </c>
      <c r="M33" s="2">
        <v>0</v>
      </c>
      <c r="N33" s="2">
        <f t="shared" si="0"/>
        <v>55.4166666666666</v>
      </c>
      <c r="O33" s="1">
        <f t="shared" si="1"/>
        <v>72.180451127819637</v>
      </c>
    </row>
    <row r="34" spans="1:15" x14ac:dyDescent="0.25">
      <c r="A34" s="2">
        <v>17.599999614145499</v>
      </c>
      <c r="B34" s="2">
        <v>93</v>
      </c>
      <c r="C34" s="2">
        <v>173</v>
      </c>
      <c r="D34" s="2">
        <v>12.716763005780299</v>
      </c>
      <c r="E34" s="2">
        <v>6.35838150289017</v>
      </c>
      <c r="F34" s="2">
        <v>4.04624277456647</v>
      </c>
      <c r="G34" s="2">
        <v>0</v>
      </c>
      <c r="H34" s="2">
        <v>26.589595375722499</v>
      </c>
      <c r="I34" s="2">
        <v>5.7803468208092399</v>
      </c>
      <c r="J34" s="2">
        <v>0</v>
      </c>
      <c r="K34" s="2">
        <v>44.508670520231199</v>
      </c>
      <c r="L34" s="2">
        <v>0</v>
      </c>
      <c r="M34" s="2">
        <v>0</v>
      </c>
      <c r="N34" s="2">
        <f t="shared" si="0"/>
        <v>57.2254335260115</v>
      </c>
      <c r="O34" s="1">
        <f t="shared" si="1"/>
        <v>77.777777777777828</v>
      </c>
    </row>
    <row r="35" spans="1:15" x14ac:dyDescent="0.25">
      <c r="A35" s="2">
        <v>17.9999996053761</v>
      </c>
      <c r="B35" s="2">
        <v>103</v>
      </c>
      <c r="C35" s="2">
        <v>202</v>
      </c>
      <c r="D35" s="2">
        <v>17.821782178217799</v>
      </c>
      <c r="E35" s="2">
        <v>5.4455445544554397</v>
      </c>
      <c r="F35" s="2">
        <v>1.98019801980198</v>
      </c>
      <c r="G35" s="2">
        <v>0</v>
      </c>
      <c r="H35" s="2">
        <v>25.742574257425701</v>
      </c>
      <c r="I35" s="2">
        <v>2.4752475247524699</v>
      </c>
      <c r="J35" s="2">
        <v>0</v>
      </c>
      <c r="K35" s="2">
        <v>46.534653465346501</v>
      </c>
      <c r="L35" s="2">
        <v>0</v>
      </c>
      <c r="M35" s="2">
        <v>0</v>
      </c>
      <c r="N35" s="2">
        <f t="shared" si="0"/>
        <v>64.356435643564296</v>
      </c>
      <c r="O35" s="1">
        <f t="shared" si="1"/>
        <v>72.307692307692335</v>
      </c>
    </row>
    <row r="36" spans="1:15" x14ac:dyDescent="0.25">
      <c r="A36" s="2">
        <v>18.399999596606701</v>
      </c>
      <c r="B36" s="2">
        <v>93</v>
      </c>
      <c r="C36" s="2">
        <v>185</v>
      </c>
      <c r="D36" s="2">
        <v>12.4324324324324</v>
      </c>
      <c r="E36" s="2">
        <v>5.9459459459459403</v>
      </c>
      <c r="F36" s="2">
        <v>0.54054054054054002</v>
      </c>
      <c r="G36" s="2">
        <v>0</v>
      </c>
      <c r="H36" s="2">
        <v>29.729729729729701</v>
      </c>
      <c r="I36" s="2">
        <v>4.3243243243243201</v>
      </c>
      <c r="J36" s="2">
        <v>0</v>
      </c>
      <c r="K36" s="2">
        <v>47.027027027027003</v>
      </c>
      <c r="L36" s="2">
        <v>0</v>
      </c>
      <c r="M36" s="2">
        <v>0</v>
      </c>
      <c r="N36" s="2">
        <f t="shared" si="0"/>
        <v>59.459459459459403</v>
      </c>
      <c r="O36" s="1">
        <f t="shared" si="1"/>
        <v>79.090909090909122</v>
      </c>
    </row>
    <row r="37" spans="1:15" x14ac:dyDescent="0.25">
      <c r="A37" s="2">
        <v>18.799999587837299</v>
      </c>
      <c r="B37" s="2">
        <v>84</v>
      </c>
      <c r="C37" s="2">
        <v>164</v>
      </c>
      <c r="D37" s="2">
        <v>19.512195121951201</v>
      </c>
      <c r="E37" s="2">
        <v>8.5365853658536501</v>
      </c>
      <c r="F37" s="2">
        <v>0.60975609756097504</v>
      </c>
      <c r="G37" s="2">
        <v>0</v>
      </c>
      <c r="H37" s="2">
        <v>25.609756097560901</v>
      </c>
      <c r="I37" s="2">
        <v>3.6585365853658498</v>
      </c>
      <c r="J37" s="2">
        <v>0</v>
      </c>
      <c r="K37" s="2">
        <v>42.0731707317073</v>
      </c>
      <c r="L37" s="2">
        <v>0</v>
      </c>
      <c r="M37" s="2">
        <v>0</v>
      </c>
      <c r="N37" s="2">
        <f t="shared" si="0"/>
        <v>61.585365853658502</v>
      </c>
      <c r="O37" s="1">
        <f t="shared" si="1"/>
        <v>68.316831683168331</v>
      </c>
    </row>
    <row r="38" spans="1:15" x14ac:dyDescent="0.25">
      <c r="A38" s="2">
        <v>19.1999995790678</v>
      </c>
      <c r="B38" s="2">
        <v>116</v>
      </c>
      <c r="C38" s="2">
        <v>220</v>
      </c>
      <c r="D38" s="2">
        <v>14.090909090908999</v>
      </c>
      <c r="E38" s="2">
        <v>9.5454545454545396</v>
      </c>
      <c r="F38" s="2">
        <v>1.36363636363636</v>
      </c>
      <c r="G38" s="2">
        <v>0</v>
      </c>
      <c r="H38" s="2">
        <v>24.090909090909001</v>
      </c>
      <c r="I38" s="2">
        <v>3.1818181818181799</v>
      </c>
      <c r="J38" s="2">
        <v>0</v>
      </c>
      <c r="K38" s="2">
        <v>47.727272727272698</v>
      </c>
      <c r="L38" s="2">
        <v>0</v>
      </c>
      <c r="M38" s="2">
        <v>0</v>
      </c>
      <c r="N38" s="2">
        <f t="shared" si="0"/>
        <v>61.818181818181699</v>
      </c>
      <c r="O38" s="1">
        <f t="shared" si="1"/>
        <v>77.205882352941273</v>
      </c>
    </row>
    <row r="39" spans="1:15" x14ac:dyDescent="0.25">
      <c r="A39" s="2">
        <v>19.599999570298401</v>
      </c>
      <c r="B39" s="2">
        <v>97</v>
      </c>
      <c r="C39" s="2">
        <v>193</v>
      </c>
      <c r="D39" s="2">
        <v>13.4715025906735</v>
      </c>
      <c r="E39" s="2">
        <v>12.435233160621699</v>
      </c>
      <c r="F39" s="2">
        <v>1.55440414507772</v>
      </c>
      <c r="G39" s="2">
        <v>0</v>
      </c>
      <c r="H39" s="2">
        <v>24.870466321243502</v>
      </c>
      <c r="I39" s="2">
        <v>2.0725388601036201</v>
      </c>
      <c r="J39" s="2">
        <v>0</v>
      </c>
      <c r="K39" s="2">
        <v>45.595854922279699</v>
      </c>
      <c r="L39" s="2">
        <v>0</v>
      </c>
      <c r="M39" s="2">
        <v>0</v>
      </c>
      <c r="N39" s="2">
        <f t="shared" si="0"/>
        <v>59.067357512953201</v>
      </c>
      <c r="O39" s="1">
        <f t="shared" si="1"/>
        <v>77.192982456140413</v>
      </c>
    </row>
    <row r="40" spans="1:15" x14ac:dyDescent="0.25">
      <c r="A40" s="2">
        <v>19.999999561528998</v>
      </c>
      <c r="B40" s="2">
        <v>102</v>
      </c>
      <c r="C40" s="2">
        <v>200</v>
      </c>
      <c r="D40" s="2">
        <v>15</v>
      </c>
      <c r="E40" s="2">
        <v>10</v>
      </c>
      <c r="F40" s="2">
        <v>2</v>
      </c>
      <c r="G40" s="2">
        <v>0.5</v>
      </c>
      <c r="H40" s="2">
        <v>24.5</v>
      </c>
      <c r="I40" s="2">
        <v>5.5</v>
      </c>
      <c r="J40" s="2">
        <v>0</v>
      </c>
      <c r="K40" s="2">
        <v>42.5</v>
      </c>
      <c r="L40" s="2">
        <v>0</v>
      </c>
      <c r="M40" s="2">
        <v>0</v>
      </c>
      <c r="N40" s="2">
        <f t="shared" si="0"/>
        <v>57.5</v>
      </c>
      <c r="O40" s="1">
        <f t="shared" si="1"/>
        <v>73.91304347826086</v>
      </c>
    </row>
    <row r="41" spans="1:15" x14ac:dyDescent="0.25">
      <c r="A41" s="2">
        <v>20.399999552759599</v>
      </c>
      <c r="B41" s="2">
        <v>98</v>
      </c>
      <c r="C41" s="2">
        <v>187</v>
      </c>
      <c r="D41" s="2">
        <v>13.3689839572192</v>
      </c>
      <c r="E41" s="2">
        <v>10.695187165775399</v>
      </c>
      <c r="F41" s="2">
        <v>0.53475935828876997</v>
      </c>
      <c r="G41" s="2">
        <v>0.53475935828876997</v>
      </c>
      <c r="H41" s="2">
        <v>22.994652406417099</v>
      </c>
      <c r="I41" s="2">
        <v>3.2085561497326198</v>
      </c>
      <c r="J41" s="2">
        <v>0</v>
      </c>
      <c r="K41" s="2">
        <v>48.663101604277998</v>
      </c>
      <c r="L41" s="2">
        <v>0</v>
      </c>
      <c r="M41" s="2">
        <v>0</v>
      </c>
      <c r="N41" s="2">
        <f t="shared" si="0"/>
        <v>62.032085561497198</v>
      </c>
      <c r="O41" s="1">
        <f t="shared" si="1"/>
        <v>78.448275862069011</v>
      </c>
    </row>
    <row r="42" spans="1:15" x14ac:dyDescent="0.25">
      <c r="A42" s="2">
        <v>20.7999995439902</v>
      </c>
      <c r="B42" s="2">
        <v>87</v>
      </c>
      <c r="C42" s="2">
        <v>177</v>
      </c>
      <c r="D42" s="2">
        <v>14.1242937853107</v>
      </c>
      <c r="E42" s="2">
        <v>8.4745762711864394</v>
      </c>
      <c r="F42" s="2">
        <v>0.56497175141242895</v>
      </c>
      <c r="G42" s="2">
        <v>0</v>
      </c>
      <c r="H42" s="2">
        <v>24.2937853107344</v>
      </c>
      <c r="I42" s="2">
        <v>3.3898305084745699</v>
      </c>
      <c r="J42" s="2">
        <v>0</v>
      </c>
      <c r="K42" s="2">
        <v>49.1525423728813</v>
      </c>
      <c r="L42" s="2">
        <v>0</v>
      </c>
      <c r="M42" s="2">
        <v>0</v>
      </c>
      <c r="N42" s="2">
        <f t="shared" si="0"/>
        <v>63.276836158191998</v>
      </c>
      <c r="O42" s="1">
        <f t="shared" si="1"/>
        <v>77.678571428571459</v>
      </c>
    </row>
    <row r="43" spans="1:15" x14ac:dyDescent="0.25">
      <c r="A43" s="2">
        <v>21.199999535220702</v>
      </c>
      <c r="B43" s="2">
        <v>93</v>
      </c>
      <c r="C43" s="2">
        <v>171</v>
      </c>
      <c r="D43" s="2">
        <v>9.9415204678362503</v>
      </c>
      <c r="E43" s="2">
        <v>12.2807017543859</v>
      </c>
      <c r="F43" s="2">
        <v>0</v>
      </c>
      <c r="G43" s="2">
        <v>0</v>
      </c>
      <c r="H43" s="2">
        <v>25.1461988304093</v>
      </c>
      <c r="I43" s="2">
        <v>7.6023391812865402</v>
      </c>
      <c r="J43" s="2">
        <v>0</v>
      </c>
      <c r="K43" s="2">
        <v>44.4444444444444</v>
      </c>
      <c r="L43" s="2">
        <v>0.58479532163742598</v>
      </c>
      <c r="M43" s="2">
        <v>0</v>
      </c>
      <c r="N43" s="2">
        <f t="shared" si="0"/>
        <v>54.385964912280649</v>
      </c>
      <c r="O43" s="1">
        <f t="shared" si="1"/>
        <v>81.72043010752688</v>
      </c>
    </row>
    <row r="44" spans="1:15" x14ac:dyDescent="0.25">
      <c r="A44" s="2">
        <v>21.599999526451299</v>
      </c>
      <c r="B44" s="2">
        <v>106</v>
      </c>
      <c r="C44" s="2">
        <v>202</v>
      </c>
      <c r="D44" s="2">
        <v>10.8910891089108</v>
      </c>
      <c r="E44" s="2">
        <v>10.3960396039603</v>
      </c>
      <c r="F44" s="2">
        <v>0.99009900990098998</v>
      </c>
      <c r="G44" s="2">
        <v>0</v>
      </c>
      <c r="H44" s="2">
        <v>22.7722772277227</v>
      </c>
      <c r="I44" s="2">
        <v>3.9603960396039599</v>
      </c>
      <c r="J44" s="2">
        <v>0</v>
      </c>
      <c r="K44" s="2">
        <v>50.990099009900902</v>
      </c>
      <c r="L44" s="2">
        <v>0</v>
      </c>
      <c r="M44" s="2">
        <v>0</v>
      </c>
      <c r="N44" s="2">
        <f t="shared" si="0"/>
        <v>61.8811881188117</v>
      </c>
      <c r="O44" s="1">
        <f t="shared" si="1"/>
        <v>82.400000000000091</v>
      </c>
    </row>
    <row r="45" spans="1:15" x14ac:dyDescent="0.25">
      <c r="A45" s="2">
        <v>21.9999995176819</v>
      </c>
      <c r="B45" s="2">
        <v>121</v>
      </c>
      <c r="C45" s="2">
        <v>235</v>
      </c>
      <c r="D45" s="2">
        <v>11.063829787234001</v>
      </c>
      <c r="E45" s="2">
        <v>8.5106382978723403</v>
      </c>
      <c r="F45" s="2">
        <v>1.27659574468085</v>
      </c>
      <c r="G45" s="2">
        <v>0.42553191489361702</v>
      </c>
      <c r="H45" s="2">
        <v>26.3829787234042</v>
      </c>
      <c r="I45" s="2">
        <v>3.8297872340425498</v>
      </c>
      <c r="J45" s="2">
        <v>0</v>
      </c>
      <c r="K45" s="2">
        <v>48.510638297872298</v>
      </c>
      <c r="L45" s="2">
        <v>0</v>
      </c>
      <c r="M45" s="2">
        <v>0</v>
      </c>
      <c r="N45" s="2">
        <f t="shared" si="0"/>
        <v>59.574468085106297</v>
      </c>
      <c r="O45" s="1">
        <f t="shared" si="1"/>
        <v>81.428571428571473</v>
      </c>
    </row>
    <row r="46" spans="1:15" x14ac:dyDescent="0.25">
      <c r="A46" s="2">
        <v>22.399999508912501</v>
      </c>
      <c r="B46" s="2">
        <v>98</v>
      </c>
      <c r="C46" s="2">
        <v>184</v>
      </c>
      <c r="D46" s="2">
        <v>15.2173913043478</v>
      </c>
      <c r="E46" s="2">
        <v>7.6086956521739104</v>
      </c>
      <c r="F46" s="2">
        <v>1.0869565217391299</v>
      </c>
      <c r="G46" s="2">
        <v>0</v>
      </c>
      <c r="H46" s="2">
        <v>23.9130434782608</v>
      </c>
      <c r="I46" s="2">
        <v>4.3478260869565197</v>
      </c>
      <c r="J46" s="2">
        <v>0</v>
      </c>
      <c r="K46" s="2">
        <v>47.826086956521699</v>
      </c>
      <c r="L46" s="2">
        <v>0</v>
      </c>
      <c r="M46" s="2">
        <v>0</v>
      </c>
      <c r="N46" s="2">
        <f t="shared" si="0"/>
        <v>63.043478260869499</v>
      </c>
      <c r="O46" s="1">
        <f t="shared" si="1"/>
        <v>75.862068965517267</v>
      </c>
    </row>
    <row r="47" spans="1:15" x14ac:dyDescent="0.25">
      <c r="A47" s="2">
        <v>22.799999500143102</v>
      </c>
      <c r="B47" s="2">
        <v>102</v>
      </c>
      <c r="C47" s="2">
        <v>205</v>
      </c>
      <c r="D47" s="2">
        <v>17.560975609755999</v>
      </c>
      <c r="E47" s="2">
        <v>9.2682926829268197</v>
      </c>
      <c r="F47" s="2">
        <v>1.4634146341463401</v>
      </c>
      <c r="G47" s="2">
        <v>0.48780487804877998</v>
      </c>
      <c r="H47" s="2">
        <v>22.9268292682926</v>
      </c>
      <c r="I47" s="2">
        <v>5.3658536585365804</v>
      </c>
      <c r="J47" s="2">
        <v>0</v>
      </c>
      <c r="K47" s="2">
        <v>42.439024390243901</v>
      </c>
      <c r="L47" s="2">
        <v>0</v>
      </c>
      <c r="M47" s="2">
        <v>0.48780487804877998</v>
      </c>
      <c r="N47" s="2">
        <f t="shared" si="0"/>
        <v>59.999999999999901</v>
      </c>
      <c r="O47" s="1">
        <f t="shared" si="1"/>
        <v>70.731707317073287</v>
      </c>
    </row>
    <row r="48" spans="1:15" x14ac:dyDescent="0.25">
      <c r="A48" s="2">
        <v>23.199999491373699</v>
      </c>
      <c r="B48" s="2">
        <v>113</v>
      </c>
      <c r="C48" s="2">
        <v>206</v>
      </c>
      <c r="D48" s="2">
        <v>15.533980582524199</v>
      </c>
      <c r="E48" s="2">
        <v>8.2524271844660202</v>
      </c>
      <c r="F48" s="2">
        <v>4.3689320388349504</v>
      </c>
      <c r="G48" s="2">
        <v>0</v>
      </c>
      <c r="H48" s="2">
        <v>26.213592233009699</v>
      </c>
      <c r="I48" s="2">
        <v>5.8252427184466002</v>
      </c>
      <c r="J48" s="2">
        <v>0</v>
      </c>
      <c r="K48" s="2">
        <v>39.805825242718399</v>
      </c>
      <c r="L48" s="2">
        <v>0</v>
      </c>
      <c r="M48" s="2">
        <v>0</v>
      </c>
      <c r="N48" s="2">
        <f t="shared" si="0"/>
        <v>55.3398058252426</v>
      </c>
      <c r="O48" s="1">
        <f t="shared" si="1"/>
        <v>71.929824561403578</v>
      </c>
    </row>
    <row r="49" spans="1:15" x14ac:dyDescent="0.25">
      <c r="A49" s="2">
        <v>23.599999482604201</v>
      </c>
      <c r="B49" s="2">
        <v>107</v>
      </c>
      <c r="C49" s="2">
        <v>195</v>
      </c>
      <c r="D49" s="2">
        <v>14.358974358974301</v>
      </c>
      <c r="E49" s="2">
        <v>8.2051282051282008</v>
      </c>
      <c r="F49" s="2">
        <v>6.6666666666666599</v>
      </c>
      <c r="G49" s="2">
        <v>1.02564102564102</v>
      </c>
      <c r="H49" s="2">
        <v>21.538461538461501</v>
      </c>
      <c r="I49" s="2">
        <v>6.6666666666666599</v>
      </c>
      <c r="J49" s="2">
        <v>0</v>
      </c>
      <c r="K49" s="2">
        <v>41.025641025641001</v>
      </c>
      <c r="L49" s="2">
        <v>0.512820512820512</v>
      </c>
      <c r="M49" s="2">
        <v>0</v>
      </c>
      <c r="N49" s="2">
        <f t="shared" si="0"/>
        <v>55.384615384615302</v>
      </c>
      <c r="O49" s="1">
        <f t="shared" si="1"/>
        <v>74.074074074074133</v>
      </c>
    </row>
    <row r="50" spans="1:15" x14ac:dyDescent="0.25">
      <c r="A50" s="2">
        <v>23.999999473834801</v>
      </c>
      <c r="B50" s="2">
        <v>129</v>
      </c>
      <c r="C50" s="2">
        <v>247</v>
      </c>
      <c r="D50" s="2">
        <v>11.336032388663901</v>
      </c>
      <c r="E50" s="2">
        <v>13.3603238866396</v>
      </c>
      <c r="F50" s="2">
        <v>6.8825910931173997</v>
      </c>
      <c r="G50" s="2">
        <v>0</v>
      </c>
      <c r="H50" s="2">
        <v>17.0040485829959</v>
      </c>
      <c r="I50" s="2">
        <v>5.2631578947368398</v>
      </c>
      <c r="J50" s="2">
        <v>0</v>
      </c>
      <c r="K50" s="2">
        <v>45.748987854250998</v>
      </c>
      <c r="L50" s="2">
        <v>0.40485829959514102</v>
      </c>
      <c r="M50" s="2">
        <v>0</v>
      </c>
      <c r="N50" s="2">
        <f t="shared" si="0"/>
        <v>57.085020242914901</v>
      </c>
      <c r="O50" s="1">
        <f t="shared" si="1"/>
        <v>80.141843971631289</v>
      </c>
    </row>
    <row r="51" spans="1:15" x14ac:dyDescent="0.25">
      <c r="A51" s="2">
        <v>24.399999465065399</v>
      </c>
      <c r="B51" s="2">
        <v>161</v>
      </c>
      <c r="C51" s="2">
        <v>290</v>
      </c>
      <c r="D51" s="2">
        <v>15.862068965517199</v>
      </c>
      <c r="E51" s="2">
        <v>11.0344827586206</v>
      </c>
      <c r="F51" s="2">
        <v>12.068965517241301</v>
      </c>
      <c r="G51" s="2">
        <v>2.0689655172413701</v>
      </c>
      <c r="H51" s="2">
        <v>17.241379310344801</v>
      </c>
      <c r="I51" s="2">
        <v>6.2068965517241299</v>
      </c>
      <c r="J51" s="2">
        <v>0</v>
      </c>
      <c r="K51" s="2">
        <v>35.517241379310299</v>
      </c>
      <c r="L51" s="2">
        <v>0</v>
      </c>
      <c r="M51" s="2">
        <v>0</v>
      </c>
      <c r="N51" s="2">
        <f t="shared" si="0"/>
        <v>51.379310344827502</v>
      </c>
      <c r="O51" s="1">
        <f t="shared" si="1"/>
        <v>69.127516778523514</v>
      </c>
    </row>
    <row r="52" spans="1:15" x14ac:dyDescent="0.25">
      <c r="A52" s="2">
        <v>24.799999456296</v>
      </c>
      <c r="B52" s="2">
        <v>163</v>
      </c>
      <c r="C52" s="2">
        <v>280</v>
      </c>
      <c r="D52" s="2">
        <v>12.5</v>
      </c>
      <c r="E52" s="2">
        <v>7.8571428571428497</v>
      </c>
      <c r="F52" s="2">
        <v>12.5</v>
      </c>
      <c r="G52" s="2">
        <v>5</v>
      </c>
      <c r="H52" s="2">
        <v>19.285714285714199</v>
      </c>
      <c r="I52" s="2">
        <v>5.3571428571428497</v>
      </c>
      <c r="J52" s="2">
        <v>0</v>
      </c>
      <c r="K52" s="2">
        <v>36.428571428571402</v>
      </c>
      <c r="L52" s="2">
        <v>0.35714285714285698</v>
      </c>
      <c r="M52" s="2">
        <v>0.35714285714285698</v>
      </c>
      <c r="N52" s="2">
        <f t="shared" si="0"/>
        <v>48.928571428571402</v>
      </c>
      <c r="O52" s="1">
        <f t="shared" si="1"/>
        <v>74.452554744525528</v>
      </c>
    </row>
    <row r="53" spans="1:15" x14ac:dyDescent="0.25">
      <c r="A53" s="2">
        <v>25.199999447526601</v>
      </c>
      <c r="B53" s="2">
        <v>201</v>
      </c>
      <c r="C53" s="2">
        <v>350</v>
      </c>
      <c r="D53" s="2">
        <v>16.285714285714199</v>
      </c>
      <c r="E53" s="2">
        <v>13.714285714285699</v>
      </c>
      <c r="F53" s="2">
        <v>17.428571428571399</v>
      </c>
      <c r="G53" s="2">
        <v>2.5714285714285698</v>
      </c>
      <c r="H53" s="2">
        <v>14.285714285714199</v>
      </c>
      <c r="I53" s="2">
        <v>4</v>
      </c>
      <c r="J53" s="2">
        <v>0</v>
      </c>
      <c r="K53" s="2">
        <v>31.428571428571399</v>
      </c>
      <c r="L53" s="2">
        <v>0.28571428571428498</v>
      </c>
      <c r="M53" s="2">
        <v>0</v>
      </c>
      <c r="N53" s="2">
        <f t="shared" si="0"/>
        <v>47.714285714285595</v>
      </c>
      <c r="O53" s="1">
        <f t="shared" si="1"/>
        <v>65.868263473053986</v>
      </c>
    </row>
    <row r="54" spans="1:15" x14ac:dyDescent="0.25">
      <c r="A54" s="2">
        <v>25.599999438757099</v>
      </c>
      <c r="B54" s="2">
        <v>227</v>
      </c>
      <c r="C54" s="2">
        <v>380</v>
      </c>
      <c r="D54" s="2">
        <v>11.052631578947301</v>
      </c>
      <c r="E54" s="2">
        <v>10.2631578947368</v>
      </c>
      <c r="F54" s="2">
        <v>21.842105263157801</v>
      </c>
      <c r="G54" s="2">
        <v>4.4736842105263097</v>
      </c>
      <c r="H54" s="2">
        <v>13.157894736842101</v>
      </c>
      <c r="I54" s="2">
        <v>5.5263157894736796</v>
      </c>
      <c r="J54" s="2">
        <v>0</v>
      </c>
      <c r="K54" s="2">
        <v>33.684210526315702</v>
      </c>
      <c r="L54" s="2">
        <v>0</v>
      </c>
      <c r="M54" s="2">
        <v>0</v>
      </c>
      <c r="N54" s="2">
        <f t="shared" si="0"/>
        <v>44.736842105263001</v>
      </c>
      <c r="O54" s="1">
        <f t="shared" si="1"/>
        <v>75.294117647058883</v>
      </c>
    </row>
    <row r="55" spans="1:15" x14ac:dyDescent="0.25">
      <c r="A55" s="2">
        <v>25.9999994299877</v>
      </c>
      <c r="B55" s="2">
        <v>234</v>
      </c>
      <c r="C55" s="2">
        <v>393</v>
      </c>
      <c r="D55" s="2">
        <v>10.178117048346</v>
      </c>
      <c r="E55" s="2">
        <v>11.195928753180601</v>
      </c>
      <c r="F55" s="2">
        <v>21.374045801526702</v>
      </c>
      <c r="G55" s="2">
        <v>4.3256997455470696</v>
      </c>
      <c r="H55" s="2">
        <v>10.432569974554699</v>
      </c>
      <c r="I55" s="2">
        <v>4.8346055979643703</v>
      </c>
      <c r="J55" s="2">
        <v>0.25445292620865101</v>
      </c>
      <c r="K55" s="2">
        <v>37.150127226463098</v>
      </c>
      <c r="L55" s="2">
        <v>0</v>
      </c>
      <c r="M55" s="2">
        <v>0.25445292620865101</v>
      </c>
      <c r="N55" s="2">
        <f t="shared" si="0"/>
        <v>47.328244274809094</v>
      </c>
      <c r="O55" s="1">
        <f t="shared" si="1"/>
        <v>78.494623655914069</v>
      </c>
    </row>
    <row r="56" spans="1:15" x14ac:dyDescent="0.25">
      <c r="A56" s="2">
        <v>26.3999994212183</v>
      </c>
      <c r="B56" s="2">
        <v>231</v>
      </c>
      <c r="C56" s="2">
        <v>382</v>
      </c>
      <c r="D56" s="2">
        <v>11.2565445026178</v>
      </c>
      <c r="E56" s="2">
        <v>13.8743455497382</v>
      </c>
      <c r="F56" s="2">
        <v>21.465968586387401</v>
      </c>
      <c r="G56" s="2">
        <v>4.7120418848167498</v>
      </c>
      <c r="H56" s="2">
        <v>11.780104712041799</v>
      </c>
      <c r="I56" s="2">
        <v>3.9267015706806201</v>
      </c>
      <c r="J56" s="2">
        <v>0.261780104712041</v>
      </c>
      <c r="K56" s="2">
        <v>31.675392670156999</v>
      </c>
      <c r="L56" s="2">
        <v>1.04712041884816</v>
      </c>
      <c r="M56" s="2">
        <v>0</v>
      </c>
      <c r="N56" s="2">
        <f t="shared" si="0"/>
        <v>42.931937172774795</v>
      </c>
      <c r="O56" s="1">
        <f t="shared" si="1"/>
        <v>73.780487804878021</v>
      </c>
    </row>
    <row r="57" spans="1:15" x14ac:dyDescent="0.25">
      <c r="A57" s="2">
        <v>26.799999412448901</v>
      </c>
      <c r="B57" s="2">
        <v>230</v>
      </c>
      <c r="C57" s="2">
        <v>371</v>
      </c>
      <c r="D57" s="2">
        <v>9.4339622641509404</v>
      </c>
      <c r="E57" s="2">
        <v>12.668463611859799</v>
      </c>
      <c r="F57" s="2">
        <v>20.754716981131999</v>
      </c>
      <c r="G57" s="2">
        <v>6.7385444743935299</v>
      </c>
      <c r="H57" s="2">
        <v>9.1644204851751994</v>
      </c>
      <c r="I57" s="2">
        <v>5.3908355795148202</v>
      </c>
      <c r="J57" s="2">
        <v>0</v>
      </c>
      <c r="K57" s="2">
        <v>35.040431266846298</v>
      </c>
      <c r="L57" s="2">
        <v>0.80862533692722305</v>
      </c>
      <c r="M57" s="2">
        <v>0</v>
      </c>
      <c r="N57" s="2">
        <f t="shared" si="0"/>
        <v>44.47439353099724</v>
      </c>
      <c r="O57" s="1">
        <f t="shared" si="1"/>
        <v>78.787878787878768</v>
      </c>
    </row>
    <row r="58" spans="1:15" x14ac:dyDescent="0.25">
      <c r="A58" s="2">
        <v>27.199999403679499</v>
      </c>
      <c r="B58" s="2">
        <v>262</v>
      </c>
      <c r="C58" s="2">
        <v>446</v>
      </c>
      <c r="D58" s="2">
        <v>12.107623318385601</v>
      </c>
      <c r="E58" s="2">
        <v>12.556053811659099</v>
      </c>
      <c r="F58" s="2">
        <v>19.058295964125499</v>
      </c>
      <c r="G58" s="2">
        <v>3.5874439461883401</v>
      </c>
      <c r="H58" s="2">
        <v>12.7802690582959</v>
      </c>
      <c r="I58" s="2">
        <v>4.03587443946188</v>
      </c>
      <c r="J58" s="2">
        <v>0.224215246636771</v>
      </c>
      <c r="K58" s="2">
        <v>34.977578475336301</v>
      </c>
      <c r="L58" s="2">
        <v>0.67264573991031396</v>
      </c>
      <c r="M58" s="2">
        <v>0</v>
      </c>
      <c r="N58" s="2">
        <f t="shared" si="0"/>
        <v>47.0852017937219</v>
      </c>
      <c r="O58" s="1">
        <f t="shared" si="1"/>
        <v>74.285714285714349</v>
      </c>
    </row>
    <row r="59" spans="1:15" x14ac:dyDescent="0.25">
      <c r="A59" s="2">
        <v>27.59999939491</v>
      </c>
      <c r="B59" s="2">
        <v>229</v>
      </c>
      <c r="C59" s="2">
        <v>374</v>
      </c>
      <c r="D59" s="2">
        <v>16.042780748663102</v>
      </c>
      <c r="E59" s="2">
        <v>8.8235294117646994</v>
      </c>
      <c r="F59" s="2">
        <v>22.459893048128301</v>
      </c>
      <c r="G59" s="2">
        <v>6.4171122994652396</v>
      </c>
      <c r="H59" s="2">
        <v>12.566844919786</v>
      </c>
      <c r="I59" s="2">
        <v>5.0802139037433101</v>
      </c>
      <c r="J59" s="2">
        <v>0</v>
      </c>
      <c r="K59" s="2">
        <v>28.3422459893048</v>
      </c>
      <c r="L59" s="2">
        <v>0.26737967914438499</v>
      </c>
      <c r="M59" s="2">
        <v>0</v>
      </c>
      <c r="N59" s="2">
        <f t="shared" si="0"/>
        <v>44.385026737967905</v>
      </c>
      <c r="O59" s="1">
        <f t="shared" si="1"/>
        <v>63.855421686746972</v>
      </c>
    </row>
    <row r="60" spans="1:15" x14ac:dyDescent="0.25">
      <c r="A60" s="2">
        <v>27.999999386140601</v>
      </c>
      <c r="B60" s="2">
        <v>217</v>
      </c>
      <c r="C60" s="2">
        <v>367</v>
      </c>
      <c r="D60" s="2">
        <v>12.534059945504</v>
      </c>
      <c r="E60" s="2">
        <v>10.626702997275199</v>
      </c>
      <c r="F60" s="2">
        <v>19.6185286103542</v>
      </c>
      <c r="G60" s="2">
        <v>7.0844686648501298</v>
      </c>
      <c r="H60" s="2">
        <v>10.0817438692098</v>
      </c>
      <c r="I60" s="2">
        <v>4.6321525885558499</v>
      </c>
      <c r="J60" s="2">
        <v>0</v>
      </c>
      <c r="K60" s="2">
        <v>34.877384196185197</v>
      </c>
      <c r="L60" s="2">
        <v>0.54495912806539504</v>
      </c>
      <c r="M60" s="2">
        <v>0</v>
      </c>
      <c r="N60" s="2">
        <f t="shared" si="0"/>
        <v>47.411444141689195</v>
      </c>
      <c r="O60" s="1">
        <f t="shared" si="1"/>
        <v>73.563218390804678</v>
      </c>
    </row>
    <row r="61" spans="1:15" x14ac:dyDescent="0.25">
      <c r="A61" s="2">
        <v>28.399999377371199</v>
      </c>
      <c r="B61" s="2">
        <v>227</v>
      </c>
      <c r="C61" s="2">
        <v>374</v>
      </c>
      <c r="D61" s="2">
        <v>15.508021390374299</v>
      </c>
      <c r="E61" s="2">
        <v>8.2887700534759308</v>
      </c>
      <c r="F61" s="2">
        <v>24.331550802138999</v>
      </c>
      <c r="G61" s="2">
        <v>5.0802139037433101</v>
      </c>
      <c r="H61" s="2">
        <v>10.962566844919699</v>
      </c>
      <c r="I61" s="2">
        <v>3.4759358288770001</v>
      </c>
      <c r="J61" s="2">
        <v>0</v>
      </c>
      <c r="K61" s="2">
        <v>32.085561497326204</v>
      </c>
      <c r="L61" s="2">
        <v>0.26737967914438499</v>
      </c>
      <c r="M61" s="2">
        <v>0</v>
      </c>
      <c r="N61" s="2">
        <f t="shared" si="0"/>
        <v>47.593582887700506</v>
      </c>
      <c r="O61" s="1">
        <f t="shared" si="1"/>
        <v>67.415730337078699</v>
      </c>
    </row>
    <row r="62" spans="1:15" x14ac:dyDescent="0.25">
      <c r="A62" s="2">
        <v>28.799999368601799</v>
      </c>
      <c r="B62" s="2">
        <v>186</v>
      </c>
      <c r="C62" s="2">
        <v>296</v>
      </c>
      <c r="D62" s="2">
        <v>13.5135135135135</v>
      </c>
      <c r="E62" s="2">
        <v>10.1351351351351</v>
      </c>
      <c r="F62" s="2">
        <v>25</v>
      </c>
      <c r="G62" s="2">
        <v>7.7702702702702702</v>
      </c>
      <c r="H62" s="2">
        <v>8.1081081081080999</v>
      </c>
      <c r="I62" s="2">
        <v>4.3918918918918903</v>
      </c>
      <c r="J62" s="2">
        <v>0</v>
      </c>
      <c r="K62" s="2">
        <v>30.4054054054054</v>
      </c>
      <c r="L62" s="2">
        <v>0.67567567567567499</v>
      </c>
      <c r="M62" s="2">
        <v>0</v>
      </c>
      <c r="N62" s="2">
        <f t="shared" si="0"/>
        <v>43.918918918918898</v>
      </c>
      <c r="O62" s="1">
        <f t="shared" si="1"/>
        <v>69.230769230769255</v>
      </c>
    </row>
    <row r="63" spans="1:15" x14ac:dyDescent="0.25">
      <c r="A63" s="2">
        <v>29.1999993598324</v>
      </c>
      <c r="B63" s="2">
        <v>148</v>
      </c>
      <c r="C63" s="2">
        <v>260</v>
      </c>
      <c r="D63" s="2">
        <v>10.769230769230701</v>
      </c>
      <c r="E63" s="2">
        <v>11.538461538461499</v>
      </c>
      <c r="F63" s="2">
        <v>21.1538461538461</v>
      </c>
      <c r="G63" s="2">
        <v>4.2307692307692299</v>
      </c>
      <c r="H63" s="2">
        <v>10.3846153846153</v>
      </c>
      <c r="I63" s="2">
        <v>4.2307692307692299</v>
      </c>
      <c r="J63" s="2">
        <v>0</v>
      </c>
      <c r="K63" s="2">
        <v>37.692307692307601</v>
      </c>
      <c r="L63" s="2">
        <v>0</v>
      </c>
      <c r="M63" s="2">
        <v>0</v>
      </c>
      <c r="N63" s="2">
        <f t="shared" si="0"/>
        <v>48.461538461538304</v>
      </c>
      <c r="O63" s="1">
        <f t="shared" si="1"/>
        <v>77.777777777777843</v>
      </c>
    </row>
    <row r="64" spans="1:15" x14ac:dyDescent="0.25">
      <c r="A64" s="2">
        <v>29.599999351062898</v>
      </c>
      <c r="B64" s="2">
        <v>93</v>
      </c>
      <c r="C64" s="2">
        <v>152</v>
      </c>
      <c r="D64" s="2">
        <v>15.1315789473684</v>
      </c>
      <c r="E64" s="2">
        <v>8.5526315789473593</v>
      </c>
      <c r="F64" s="2">
        <v>19.078947368421002</v>
      </c>
      <c r="G64" s="2">
        <v>5.2631578947368398</v>
      </c>
      <c r="H64" s="2">
        <v>11.8421052631578</v>
      </c>
      <c r="I64" s="2">
        <v>4.6052631578947301</v>
      </c>
      <c r="J64" s="2">
        <v>0</v>
      </c>
      <c r="K64" s="2">
        <v>34.868421052631497</v>
      </c>
      <c r="L64" s="2">
        <v>0.65789473684210498</v>
      </c>
      <c r="M64" s="2">
        <v>0</v>
      </c>
      <c r="N64" s="2">
        <f t="shared" si="0"/>
        <v>49.999999999999901</v>
      </c>
      <c r="O64" s="1">
        <f t="shared" si="1"/>
        <v>69.736842105263136</v>
      </c>
    </row>
    <row r="65" spans="1:15" x14ac:dyDescent="0.25">
      <c r="A65" s="2">
        <v>29.999999342293499</v>
      </c>
      <c r="B65" s="2">
        <v>77</v>
      </c>
      <c r="C65" s="2">
        <v>141</v>
      </c>
      <c r="D65" s="2">
        <v>8.5106382978723403</v>
      </c>
      <c r="E65" s="2">
        <v>4.2553191489361701</v>
      </c>
      <c r="F65" s="2">
        <v>13.4751773049645</v>
      </c>
      <c r="G65" s="2">
        <v>1.4184397163120499</v>
      </c>
      <c r="H65" s="2">
        <v>20.5673758865248</v>
      </c>
      <c r="I65" s="2">
        <v>4.2553191489361701</v>
      </c>
      <c r="J65" s="2">
        <v>0</v>
      </c>
      <c r="K65" s="2">
        <v>46.808510638297797</v>
      </c>
      <c r="L65" s="2">
        <v>0.70921985815602795</v>
      </c>
      <c r="M65" s="2">
        <v>0</v>
      </c>
      <c r="N65" s="2">
        <f t="shared" si="0"/>
        <v>55.319148936170137</v>
      </c>
      <c r="O65" s="1">
        <f t="shared" si="1"/>
        <v>84.615384615384599</v>
      </c>
    </row>
    <row r="66" spans="1:15" x14ac:dyDescent="0.25">
      <c r="A66" s="2">
        <v>30.3999993335241</v>
      </c>
      <c r="B66" s="2">
        <v>62</v>
      </c>
      <c r="C66" s="2">
        <v>118</v>
      </c>
      <c r="D66" s="2">
        <v>19.491525423728799</v>
      </c>
      <c r="E66" s="2">
        <v>8.4745762711864394</v>
      </c>
      <c r="F66" s="2">
        <v>9.3220338983050794</v>
      </c>
      <c r="G66" s="2">
        <v>2.5423728813559299</v>
      </c>
      <c r="H66" s="2">
        <v>12.711864406779601</v>
      </c>
      <c r="I66" s="2">
        <v>5.9322033898304998</v>
      </c>
      <c r="J66" s="2">
        <v>0</v>
      </c>
      <c r="K66" s="2">
        <v>40.677966101694899</v>
      </c>
      <c r="L66" s="2">
        <v>0</v>
      </c>
      <c r="M66" s="2">
        <v>0.84745762711864403</v>
      </c>
      <c r="N66" s="2">
        <f t="shared" si="0"/>
        <v>60.169491525423695</v>
      </c>
      <c r="O66" s="1">
        <f t="shared" si="1"/>
        <v>67.605633802816911</v>
      </c>
    </row>
    <row r="67" spans="1:15" x14ac:dyDescent="0.25">
      <c r="A67" s="2">
        <v>30.799999324754701</v>
      </c>
      <c r="B67" s="2">
        <v>66</v>
      </c>
      <c r="C67" s="2">
        <v>122</v>
      </c>
      <c r="D67" s="2">
        <v>15.5737704918032</v>
      </c>
      <c r="E67" s="2">
        <v>8.1967213114754092</v>
      </c>
      <c r="F67" s="2">
        <v>4.9180327868852398</v>
      </c>
      <c r="G67" s="2">
        <v>0.81967213114754101</v>
      </c>
      <c r="H67" s="2">
        <v>25.4098360655737</v>
      </c>
      <c r="I67" s="2">
        <v>3.27868852459016</v>
      </c>
      <c r="J67" s="2">
        <v>0</v>
      </c>
      <c r="K67" s="2">
        <v>40.983606557377001</v>
      </c>
      <c r="L67" s="2">
        <v>0.81967213114754101</v>
      </c>
      <c r="M67" s="2">
        <v>0</v>
      </c>
      <c r="N67" s="2">
        <f t="shared" ref="N67:N73" si="2">D67+K67</f>
        <v>56.557377049180204</v>
      </c>
      <c r="O67" s="1">
        <f t="shared" ref="O67:O73" si="3">K67/N67*100</f>
        <v>72.463768115942102</v>
      </c>
    </row>
    <row r="68" spans="1:15" x14ac:dyDescent="0.25">
      <c r="A68" s="2">
        <v>31.199999315985298</v>
      </c>
      <c r="B68" s="2">
        <v>69</v>
      </c>
      <c r="C68" s="2">
        <v>132</v>
      </c>
      <c r="D68" s="2">
        <v>13.636363636363599</v>
      </c>
      <c r="E68" s="2">
        <v>5.3030303030303001</v>
      </c>
      <c r="F68" s="2">
        <v>2.2727272727272698</v>
      </c>
      <c r="G68" s="2">
        <v>1.51515151515151</v>
      </c>
      <c r="H68" s="2">
        <v>24.2424242424242</v>
      </c>
      <c r="I68" s="2">
        <v>6.0606060606060597</v>
      </c>
      <c r="J68" s="2">
        <v>0</v>
      </c>
      <c r="K68" s="2">
        <v>46.969696969696898</v>
      </c>
      <c r="L68" s="2">
        <v>0</v>
      </c>
      <c r="M68" s="2">
        <v>0</v>
      </c>
      <c r="N68" s="2">
        <f t="shared" si="2"/>
        <v>60.606060606060495</v>
      </c>
      <c r="O68" s="1">
        <f t="shared" si="3"/>
        <v>77.500000000000028</v>
      </c>
    </row>
    <row r="69" spans="1:15" x14ac:dyDescent="0.25">
      <c r="A69" s="2">
        <v>31.599999307215899</v>
      </c>
      <c r="B69" s="2">
        <v>73</v>
      </c>
      <c r="C69" s="2">
        <v>136</v>
      </c>
      <c r="D69" s="2">
        <v>19.852941176470502</v>
      </c>
      <c r="E69" s="2">
        <v>9.5588235294117592</v>
      </c>
      <c r="F69" s="2">
        <v>6.6176470588235299</v>
      </c>
      <c r="G69" s="2">
        <v>0</v>
      </c>
      <c r="H69" s="2">
        <v>24.264705882352899</v>
      </c>
      <c r="I69" s="2">
        <v>5.8823529411764701</v>
      </c>
      <c r="J69" s="2">
        <v>0</v>
      </c>
      <c r="K69" s="2">
        <v>33.823529411764703</v>
      </c>
      <c r="L69" s="2">
        <v>0</v>
      </c>
      <c r="M69" s="2">
        <v>0</v>
      </c>
      <c r="N69" s="2">
        <f t="shared" si="2"/>
        <v>53.676470588235205</v>
      </c>
      <c r="O69" s="1">
        <f t="shared" si="3"/>
        <v>63.013698630137085</v>
      </c>
    </row>
    <row r="70" spans="1:15" x14ac:dyDescent="0.25">
      <c r="A70" s="2">
        <v>31.999999298446401</v>
      </c>
      <c r="B70" s="2">
        <v>78</v>
      </c>
      <c r="C70" s="2">
        <v>147</v>
      </c>
      <c r="D70" s="2">
        <v>19.047619047619001</v>
      </c>
      <c r="E70" s="2">
        <v>6.1224489795918302</v>
      </c>
      <c r="F70" s="2">
        <v>2.0408163265306101</v>
      </c>
      <c r="G70" s="2">
        <v>0</v>
      </c>
      <c r="H70" s="2">
        <v>27.891156462584998</v>
      </c>
      <c r="I70" s="2">
        <v>5.4421768707482903</v>
      </c>
      <c r="J70" s="2">
        <v>0</v>
      </c>
      <c r="K70" s="2">
        <v>39.455782312925102</v>
      </c>
      <c r="L70" s="2">
        <v>0</v>
      </c>
      <c r="M70" s="2">
        <v>0</v>
      </c>
      <c r="N70" s="2">
        <f t="shared" si="2"/>
        <v>58.503401360544103</v>
      </c>
      <c r="O70" s="1">
        <f t="shared" si="3"/>
        <v>67.441860465116292</v>
      </c>
    </row>
    <row r="71" spans="1:15" x14ac:dyDescent="0.25">
      <c r="A71" s="2">
        <v>32.399999289676998</v>
      </c>
      <c r="B71" s="2">
        <v>81</v>
      </c>
      <c r="C71" s="2">
        <v>163</v>
      </c>
      <c r="D71" s="2">
        <v>15.3374233128834</v>
      </c>
      <c r="E71" s="2">
        <v>6.74846625766871</v>
      </c>
      <c r="F71" s="2">
        <v>3.6809815950920202</v>
      </c>
      <c r="G71" s="2">
        <v>0.61349693251533699</v>
      </c>
      <c r="H71" s="2">
        <v>26.993865030674801</v>
      </c>
      <c r="I71" s="2">
        <v>4.2944785276073603</v>
      </c>
      <c r="J71" s="2">
        <v>0</v>
      </c>
      <c r="K71" s="2">
        <v>42.331288343558199</v>
      </c>
      <c r="L71" s="2">
        <v>0</v>
      </c>
      <c r="M71" s="2">
        <v>0</v>
      </c>
      <c r="N71" s="2">
        <f t="shared" si="2"/>
        <v>57.668711656441602</v>
      </c>
      <c r="O71" s="1">
        <f t="shared" si="3"/>
        <v>73.40425531914893</v>
      </c>
    </row>
    <row r="72" spans="1:15" x14ac:dyDescent="0.25">
      <c r="A72" s="2">
        <v>32.799999280907599</v>
      </c>
      <c r="B72" s="2">
        <v>75</v>
      </c>
      <c r="C72" s="2">
        <v>140</v>
      </c>
      <c r="D72" s="2">
        <v>17.1428571428571</v>
      </c>
      <c r="E72" s="2">
        <v>4.2857142857142803</v>
      </c>
      <c r="F72" s="2">
        <v>5</v>
      </c>
      <c r="G72" s="2">
        <v>1.4285714285714199</v>
      </c>
      <c r="H72" s="2">
        <v>30.714285714285701</v>
      </c>
      <c r="I72" s="2">
        <v>4.2857142857142803</v>
      </c>
      <c r="J72" s="2">
        <v>0</v>
      </c>
      <c r="K72" s="2">
        <v>36.428571428571402</v>
      </c>
      <c r="L72" s="2">
        <v>0.71428571428571397</v>
      </c>
      <c r="M72" s="2">
        <v>0</v>
      </c>
      <c r="N72" s="2">
        <f t="shared" si="2"/>
        <v>53.571428571428498</v>
      </c>
      <c r="O72" s="1">
        <f t="shared" si="3"/>
        <v>68.000000000000043</v>
      </c>
    </row>
    <row r="73" spans="1:15" x14ac:dyDescent="0.25">
      <c r="A73" s="2">
        <v>33.1999992721382</v>
      </c>
      <c r="B73" s="2">
        <v>73</v>
      </c>
      <c r="C73" s="2">
        <v>134</v>
      </c>
      <c r="D73" s="2">
        <v>11.9402985074626</v>
      </c>
      <c r="E73" s="2">
        <v>10.4477611940298</v>
      </c>
      <c r="F73" s="2">
        <v>2.98507462686567</v>
      </c>
      <c r="G73" s="2">
        <v>1.4925373134328299</v>
      </c>
      <c r="H73" s="2">
        <v>29.8507462686567</v>
      </c>
      <c r="I73" s="2">
        <v>3.7313432835820799</v>
      </c>
      <c r="J73" s="2">
        <v>0</v>
      </c>
      <c r="K73" s="2">
        <v>39.552238805970099</v>
      </c>
      <c r="L73" s="2">
        <v>0</v>
      </c>
      <c r="M73" s="2">
        <v>0</v>
      </c>
      <c r="N73" s="2">
        <f t="shared" si="2"/>
        <v>51.492537313432699</v>
      </c>
      <c r="O73" s="1">
        <f t="shared" si="3"/>
        <v>76.811594202898661</v>
      </c>
    </row>
    <row r="74" spans="1:15" x14ac:dyDescent="0.25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1"/>
    </row>
    <row r="75" spans="1:15" x14ac:dyDescent="0.25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1"/>
    </row>
    <row r="76" spans="1:15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1"/>
    </row>
    <row r="77" spans="1:15" x14ac:dyDescent="0.2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1"/>
    </row>
    <row r="78" spans="1:15" x14ac:dyDescent="0.25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1"/>
    </row>
    <row r="79" spans="1:15" x14ac:dyDescent="0.25"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5" x14ac:dyDescent="0.25"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4:13" x14ac:dyDescent="0.25"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4:13" x14ac:dyDescent="0.25"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4:13" x14ac:dyDescent="0.25"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4:13" x14ac:dyDescent="0.25"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4:13" x14ac:dyDescent="0.25"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4:13" x14ac:dyDescent="0.25"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4:13" x14ac:dyDescent="0.25"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4:13" x14ac:dyDescent="0.25"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4:13" x14ac:dyDescent="0.25">
      <c r="D89" s="2"/>
      <c r="E89" s="2"/>
      <c r="F89" s="2"/>
      <c r="G89" s="2"/>
      <c r="H89" s="2"/>
      <c r="I89" s="2"/>
      <c r="J89" s="2"/>
      <c r="K89" s="2"/>
      <c r="L89" s="2"/>
      <c r="M89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Diercks</dc:creator>
  <cp:lastModifiedBy>David Diercks</cp:lastModifiedBy>
  <dcterms:created xsi:type="dcterms:W3CDTF">2020-03-31T17:20:27Z</dcterms:created>
  <dcterms:modified xsi:type="dcterms:W3CDTF">2020-03-31T22:01:03Z</dcterms:modified>
</cp:coreProperties>
</file>